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mc:AlternateContent xmlns:mc="http://schemas.openxmlformats.org/markup-compatibility/2006">
    <mc:Choice Requires="x15">
      <x15ac:absPath xmlns:x15ac="http://schemas.microsoft.com/office/spreadsheetml/2010/11/ac" url="W:\2026\PREGÃO ELETRÔNICO 2026\PREGÃO 017-2026 - SERVIÇOS FUNERÁRIOS - SMASDH\PUBLICAÇÃO\EDITAL E ANEXOS\"/>
    </mc:Choice>
  </mc:AlternateContent>
  <xr:revisionPtr revIDLastSave="0" documentId="13_ncr:1_{EACA7481-A00A-4370-92B6-D6219EDF6419}"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'!$A$1:$F$114</definedName>
    <definedName name="Print_Area" localSheetId="0">'ANEXO IV ATA DE REGISTRO '!$A$25:$F$107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0" i="1"/>
  <c r="F19" i="1"/>
  <c r="F18" i="1"/>
  <c r="F17" i="1"/>
  <c r="F16" i="1"/>
  <c r="F15" i="1"/>
  <c r="F14" i="1"/>
  <c r="F22" i="1" l="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<sst xmlns="http://schemas.openxmlformats.org/spreadsheetml/2006/main" count="6188" uniqueCount="1320">
  <si>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</si>
  <si>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</si>
  <si>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</si>
  <si>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</si>
  <si>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</si>
  <si>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</si>
  <si>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</si>
  <si>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</si>
  <si>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</si>
  <si>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</si>
  <si>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</si>
  <si>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</si>
  <si>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</si>
  <si>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</si>
  <si>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</si>
  <si>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</si>
  <si>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</si>
  <si>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</si>
  <si>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</si>
  <si>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</si>
  <si>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</si>
  <si>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</si>
  <si>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</si>
  <si>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</si>
  <si>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</si>
  <si>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</si>
  <si>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</si>
  <si>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</si>
  <si>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</si>
  <si>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</si>
  <si>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</si>
  <si>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</si>
  <si>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</si>
  <si>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</si>
  <si>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</si>
  <si>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</si>
  <si>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</si>
  <si>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</si>
  <si>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</si>
  <si>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</si>
  <si>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</si>
  <si>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</si>
  <si>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</si>
  <si>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</si>
  <si>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</si>
  <si>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</si>
  <si>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</si>
  <si>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</si>
  <si>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</si>
  <si>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</si>
  <si>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</si>
  <si>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</si>
  <si>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</si>
  <si>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</si>
  <si>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</si>
  <si>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</si>
  <si>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</si>
  <si>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</si>
  <si>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</si>
  <si>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</si>
  <si>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</si>
  <si>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</si>
  <si>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</si>
  <si>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</si>
  <si>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</si>
  <si>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</si>
  <si>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</si>
  <si>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</si>
  <si>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</si>
  <si>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</si>
  <si>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</si>
  <si>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</si>
  <si>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</si>
  <si>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</si>
  <si>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</si>
  <si>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</si>
  <si>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</si>
  <si>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</si>
  <si>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</si>
  <si>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</si>
  <si>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</si>
  <si>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</si>
  <si>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</si>
  <si>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</si>
  <si>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</si>
  <si>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</si>
  <si>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</si>
  <si>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</si>
  <si>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</si>
  <si>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</si>
  <si>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</si>
  <si>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</si>
  <si>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</si>
  <si>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</si>
  <si>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</si>
  <si>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</si>
  <si>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</si>
  <si>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</si>
  <si>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</si>
  <si>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</si>
  <si>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</si>
  <si>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</si>
  <si>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</si>
  <si>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</si>
  <si>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</si>
  <si>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</si>
  <si>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</si>
  <si>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</si>
  <si>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</si>
  <si>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</si>
  <si>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</si>
  <si>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</si>
  <si>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</si>
  <si>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</si>
  <si>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</si>
  <si>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</si>
  <si>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</si>
  <si>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</si>
  <si>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</si>
  <si>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</si>
  <si>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</si>
  <si>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</si>
  <si>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</si>
  <si>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</si>
  <si>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</si>
  <si>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</si>
  <si>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</si>
  <si>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</si>
  <si>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</si>
  <si>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</si>
  <si>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</si>
  <si>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</si>
  <si>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</si>
  <si>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</si>
  <si>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</si>
  <si>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</si>
  <si>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</si>
  <si>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</si>
  <si>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</si>
  <si>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</si>
  <si>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</si>
  <si>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</si>
  <si>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</si>
  <si>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</si>
  <si>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</si>
  <si>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</si>
  <si>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</si>
  <si>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</si>
  <si>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</si>
  <si>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</si>
  <si>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</si>
  <si>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</si>
  <si>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</si>
  <si>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</si>
  <si>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</si>
  <si>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</si>
  <si>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</si>
  <si>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</si>
  <si>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</si>
  <si>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</si>
  <si>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</si>
  <si>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</si>
  <si>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</si>
  <si>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</si>
  <si>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</si>
  <si>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</si>
  <si>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</si>
  <si>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</si>
  <si>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</si>
  <si>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</si>
  <si>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</si>
  <si>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</si>
  <si>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</si>
  <si>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</si>
  <si>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</si>
  <si>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</si>
  <si>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</si>
  <si>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</si>
  <si>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</si>
  <si>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</si>
  <si>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</si>
  <si>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</si>
  <si>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</si>
  <si>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</si>
  <si>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</si>
  <si>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</si>
  <si>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</si>
  <si>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</si>
  <si>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</si>
  <si>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</si>
  <si>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</si>
  <si>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</si>
  <si>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</si>
  <si>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</si>
  <si>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</si>
  <si>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</si>
  <si>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</si>
  <si>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</si>
  <si>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</si>
  <si>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</si>
  <si>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</si>
  <si>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</si>
  <si>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</si>
  <si>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</si>
  <si>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</si>
  <si>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</si>
  <si>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</si>
  <si>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</si>
  <si>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</si>
  <si>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</si>
  <si>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</si>
  <si>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</si>
  <si>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</si>
  <si>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</si>
  <si>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</si>
  <si>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</si>
  <si>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</si>
  <si>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</si>
  <si>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</si>
  <si>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</si>
  <si>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</si>
  <si>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</si>
  <si>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</si>
  <si>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</si>
  <si>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</si>
  <si>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</si>
  <si>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</si>
  <si>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</si>
  <si>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</si>
  <si>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</si>
  <si>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</si>
  <si>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</si>
  <si>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</si>
  <si>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</si>
  <si>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</si>
  <si>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</si>
  <si>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</si>
  <si>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</si>
  <si>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</si>
  <si>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</si>
  <si>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</si>
  <si>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</si>
  <si>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</si>
  <si>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</si>
  <si>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</si>
  <si>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</si>
  <si>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</si>
  <si>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</si>
  <si>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</si>
  <si>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</si>
  <si>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</si>
  <si>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</si>
  <si>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</si>
  <si>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</si>
  <si>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</si>
  <si>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</si>
  <si>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</si>
  <si>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</si>
  <si>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</si>
  <si>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</si>
  <si>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</si>
  <si>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</si>
  <si>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</si>
  <si>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</si>
  <si>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</si>
  <si>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</si>
  <si>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</si>
  <si>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</si>
  <si>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</si>
  <si>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</si>
  <si>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</si>
  <si>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</si>
  <si>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</si>
  <si>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</si>
  <si>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</si>
  <si>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</si>
  <si>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</si>
  <si>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</si>
  <si>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</si>
  <si>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</si>
  <si>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</si>
  <si>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</si>
  <si>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</si>
  <si>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</si>
  <si>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</si>
  <si>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</si>
  <si>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</si>
  <si>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</si>
  <si>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</si>
  <si>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</si>
  <si>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</si>
  <si>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</si>
  <si>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</si>
  <si>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</si>
  <si>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</si>
  <si>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</si>
  <si>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</si>
  <si>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</si>
  <si>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</si>
  <si>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</si>
  <si>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</si>
  <si>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</si>
  <si>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</si>
  <si>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</si>
  <si>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</si>
  <si>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</si>
  <si>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</si>
  <si>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</si>
  <si>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</si>
  <si>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</si>
  <si>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</si>
  <si>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</si>
  <si>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</si>
  <si>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</si>
  <si>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</si>
  <si>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</si>
  <si>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</si>
  <si>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</si>
  <si>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</si>
  <si>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</si>
  <si>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</si>
  <si>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</si>
  <si>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</si>
  <si>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</si>
  <si>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</si>
  <si>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</si>
  <si>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</si>
  <si>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</si>
  <si>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</si>
  <si>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</si>
  <si>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</si>
  <si>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</si>
  <si>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</si>
  <si>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</si>
  <si>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</si>
  <si>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</si>
  <si>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</si>
  <si>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</si>
  <si>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</si>
  <si>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</si>
  <si>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</si>
  <si>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</si>
  <si>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</si>
  <si>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</si>
  <si>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</si>
  <si>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</si>
  <si>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</si>
  <si>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</si>
  <si>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</si>
  <si>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</si>
  <si>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</si>
  <si>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</si>
  <si>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</si>
  <si>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</si>
  <si>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</si>
  <si>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</si>
  <si>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</si>
  <si>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</si>
  <si>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</si>
  <si>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</si>
  <si>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</si>
  <si>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</si>
  <si>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</si>
  <si>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</si>
  <si>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</si>
  <si>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</si>
  <si>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</si>
  <si>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</si>
  <si>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</si>
  <si>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</si>
  <si>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</si>
  <si>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</si>
  <si>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</si>
  <si>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</si>
  <si>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</si>
  <si>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</si>
  <si>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</si>
  <si>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</si>
  <si>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</si>
  <si>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</si>
  <si>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</si>
  <si>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</si>
  <si>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</si>
  <si>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</si>
  <si>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</si>
  <si>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</si>
  <si>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</si>
  <si>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</si>
  <si>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</si>
  <si>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</si>
  <si>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</si>
  <si>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</si>
  <si>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</si>
  <si>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</si>
  <si>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</si>
  <si>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</si>
  <si>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</si>
  <si>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</si>
  <si>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</si>
  <si>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</si>
  <si>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</si>
  <si>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</si>
  <si>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</si>
  <si>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</si>
  <si>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</si>
  <si>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</si>
  <si>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</si>
  <si>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</si>
  <si>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</si>
  <si>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</si>
  <si>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</si>
  <si>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</si>
  <si>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</si>
  <si>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</si>
  <si>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</si>
  <si>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</si>
  <si>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</si>
  <si>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</si>
  <si>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</si>
  <si>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</si>
  <si>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</si>
  <si>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</si>
  <si>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</si>
  <si>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</si>
  <si>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</si>
  <si>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</si>
  <si>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</si>
  <si>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</si>
  <si>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</si>
  <si>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</si>
  <si>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</si>
  <si>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</si>
  <si>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</si>
  <si>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</si>
  <si>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</si>
  <si>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</si>
  <si>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</si>
  <si>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</si>
  <si>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</si>
  <si>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</si>
  <si>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</si>
  <si>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</si>
  <si>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</si>
  <si>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</si>
  <si>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</si>
  <si>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</si>
  <si>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</si>
  <si>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</si>
  <si>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</si>
  <si>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</si>
  <si>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</si>
  <si>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</si>
  <si>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</si>
  <si>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</si>
  <si>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</si>
  <si>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</si>
  <si>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</si>
  <si>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</si>
  <si>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</si>
  <si>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</si>
  <si>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</si>
  <si>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</si>
  <si>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</si>
  <si>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</si>
  <si>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</si>
  <si>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</si>
  <si>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</si>
  <si>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</si>
  <si>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</si>
  <si>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</si>
  <si>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</si>
  <si>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</si>
  <si>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</si>
  <si>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</si>
  <si>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</si>
  <si>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</si>
  <si>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</si>
  <si>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</si>
  <si>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</si>
  <si>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</si>
  <si>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</si>
  <si>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</si>
  <si>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</si>
  <si>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</si>
  <si>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</si>
  <si>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</si>
  <si>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</si>
  <si>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</si>
  <si>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</si>
  <si>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</si>
  <si>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</si>
  <si>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</si>
  <si>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</si>
  <si>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</si>
  <si>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</si>
  <si>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</si>
  <si>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</si>
  <si>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</si>
  <si>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</si>
  <si>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</si>
  <si>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</si>
  <si>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</si>
  <si>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</si>
  <si>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</si>
  <si>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</si>
  <si>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</si>
  <si>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</si>
  <si>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</si>
  <si>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</si>
  <si>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</si>
  <si>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</si>
  <si>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</si>
  <si>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</si>
  <si>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</si>
  <si>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</si>
  <si>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</si>
  <si>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</si>
  <si>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</si>
  <si>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</si>
  <si>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</si>
  <si>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</si>
  <si>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</si>
  <si>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</si>
  <si>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</si>
  <si>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</si>
  <si>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</si>
  <si>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</si>
  <si>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</si>
  <si>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</si>
  <si>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</si>
  <si>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</si>
  <si>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</si>
  <si>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</si>
  <si>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</si>
  <si>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</si>
  <si>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</si>
  <si>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</si>
  <si>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</si>
  <si>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</si>
  <si>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</si>
  <si>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</si>
  <si>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</si>
  <si>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</si>
  <si>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</si>
  <si>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</si>
  <si>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</si>
  <si>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</si>
  <si>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</si>
  <si>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</si>
  <si>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</si>
  <si>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</si>
  <si>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</si>
  <si>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</si>
  <si>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</si>
  <si>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</si>
  <si>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</si>
  <si>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</si>
  <si>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</si>
  <si>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</si>
  <si>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</si>
  <si>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</si>
  <si>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</si>
  <si>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</si>
  <si>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</si>
  <si>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</si>
  <si>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</si>
  <si>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</si>
  <si>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</si>
  <si>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</si>
  <si>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</si>
  <si>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</si>
  <si>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</si>
  <si>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</si>
  <si>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</si>
  <si>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</si>
  <si>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</si>
  <si>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</si>
  <si>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</si>
  <si>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</si>
  <si>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</si>
  <si>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</si>
  <si>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</si>
  <si>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</si>
  <si>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</si>
  <si>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</si>
  <si>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</si>
  <si>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</si>
  <si>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</si>
  <si>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</si>
  <si>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</si>
  <si>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</si>
  <si>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</si>
  <si>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</si>
  <si>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</si>
  <si>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</si>
  <si>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</si>
  <si>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</si>
  <si>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</si>
  <si>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</si>
  <si>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</si>
  <si>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</si>
  <si>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</si>
  <si>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</si>
  <si>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</si>
  <si>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</si>
  <si>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</si>
  <si>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</si>
  <si>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</si>
  <si>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</si>
  <si>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</si>
  <si>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</si>
  <si>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</si>
  <si>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</si>
  <si>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</si>
  <si>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</si>
  <si>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</si>
  <si>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</si>
  <si>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</si>
  <si>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</si>
  <si>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</si>
  <si>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</si>
  <si>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</si>
  <si>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</si>
  <si>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</si>
  <si>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</si>
  <si>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</si>
  <si>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</si>
  <si>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</si>
  <si>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</si>
  <si>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</si>
  <si>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</si>
  <si>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</si>
  <si>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</si>
  <si>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</si>
  <si>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</si>
  <si>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</si>
  <si>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</si>
  <si>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</si>
  <si>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</si>
  <si>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</si>
  <si>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</si>
  <si>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</si>
  <si>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</si>
  <si>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</si>
  <si>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</si>
  <si>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</si>
  <si>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</si>
  <si>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</si>
  <si>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</si>
  <si>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</si>
  <si>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</si>
  <si>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</si>
  <si>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</si>
  <si>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</si>
  <si>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</si>
  <si>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</si>
  <si>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</si>
  <si>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</si>
  <si>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</si>
  <si>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</si>
  <si>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</si>
  <si>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</si>
  <si>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</si>
  <si>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</si>
  <si>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</si>
  <si>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</si>
  <si>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</si>
  <si>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</si>
  <si>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</si>
  <si>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</si>
  <si>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</si>
  <si>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</si>
  <si>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</si>
  <si>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</si>
  <si>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</si>
  <si>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</si>
  <si>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</si>
  <si>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</si>
  <si>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</si>
  <si>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</si>
  <si>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</si>
  <si>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</si>
  <si>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</si>
  <si>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</si>
  <si>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</si>
  <si>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</si>
  <si>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</si>
  <si>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</si>
  <si>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</si>
  <si>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</si>
  <si>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</si>
  <si>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</si>
  <si>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</si>
  <si>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</si>
  <si>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</si>
  <si>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</si>
  <si>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</si>
  <si>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</si>
  <si>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</si>
  <si>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</si>
  <si>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</si>
  <si>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</si>
  <si>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</si>
  <si>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</si>
  <si>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</si>
  <si>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</si>
  <si>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</si>
  <si>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</si>
  <si>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</si>
  <si>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</si>
  <si>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</si>
  <si>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</si>
  <si>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</si>
  <si>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</si>
  <si>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</si>
  <si>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</si>
  <si>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</si>
  <si>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</si>
  <si>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</si>
  <si>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</si>
  <si>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</si>
  <si>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</si>
  <si>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</si>
  <si>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</si>
  <si>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</si>
  <si>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</si>
  <si>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</si>
  <si>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</si>
  <si>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</si>
  <si>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</si>
  <si>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</si>
  <si>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</si>
  <si>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</si>
  <si>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</si>
  <si>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</si>
  <si>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</si>
  <si>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</si>
  <si>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</si>
  <si>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</si>
  <si>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</si>
  <si>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</si>
  <si>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</si>
  <si>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</si>
  <si>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</si>
  <si>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</si>
  <si>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</si>
  <si>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</si>
  <si>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</si>
  <si>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</si>
  <si>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</si>
  <si>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</si>
  <si>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</si>
  <si>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</si>
  <si>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</si>
  <si>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</si>
  <si>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</si>
  <si>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</si>
  <si>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</si>
  <si>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</si>
  <si>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</si>
  <si>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</si>
  <si>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</si>
  <si>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</si>
  <si>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</si>
  <si>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</si>
  <si>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</si>
  <si>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</si>
  <si>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</si>
  <si>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</si>
  <si>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</si>
  <si>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</si>
  <si>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</si>
  <si>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</si>
  <si>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</si>
  <si>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</si>
  <si>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</si>
  <si>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</si>
  <si>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</si>
  <si>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</si>
  <si>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</si>
  <si>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</si>
  <si>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</si>
  <si>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</si>
  <si>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</si>
  <si>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</si>
  <si>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</si>
  <si>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</si>
  <si>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</si>
  <si>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</si>
  <si>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</si>
  <si>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</si>
  <si>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</si>
  <si>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</si>
  <si>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</si>
  <si>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</si>
  <si>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</si>
  <si>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</si>
  <si>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</si>
  <si>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</si>
  <si>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</si>
  <si>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</si>
  <si>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</si>
  <si>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</si>
  <si>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</si>
  <si>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</si>
  <si>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</si>
  <si>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</si>
  <si>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</si>
  <si>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</si>
  <si>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</si>
  <si>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</si>
  <si>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</si>
  <si>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</si>
  <si>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</si>
  <si>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</si>
  <si>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</si>
  <si>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</si>
  <si>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</si>
  <si>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</si>
  <si>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</si>
  <si>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</si>
  <si>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</si>
  <si>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</si>
  <si>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</si>
  <si>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</si>
  <si>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</si>
  <si>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</si>
  <si>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</si>
  <si>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</si>
  <si>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</si>
  <si>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</si>
  <si>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</si>
  <si>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</si>
  <si>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</si>
  <si>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</si>
  <si>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</si>
  <si>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</si>
  <si>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</si>
  <si>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</si>
  <si>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</si>
  <si>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</si>
  <si>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</si>
  <si>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</si>
  <si>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</si>
  <si>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</si>
  <si>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</si>
  <si>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</si>
  <si>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</si>
  <si>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</si>
  <si>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</si>
  <si>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</si>
  <si>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</si>
  <si>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</si>
  <si>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</si>
  <si>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</si>
  <si>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</si>
  <si>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</si>
  <si>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</si>
  <si>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</si>
  <si>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</si>
  <si>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</si>
  <si>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</si>
  <si>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</si>
  <si>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</si>
  <si>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</si>
  <si>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</si>
  <si>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</si>
  <si>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</si>
  <si>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</si>
  <si>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</si>
  <si>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</si>
  <si>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</si>
  <si>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</si>
  <si>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</si>
  <si>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</si>
  <si>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</si>
  <si>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</si>
  <si>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</si>
  <si>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</si>
  <si>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</si>
  <si>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</si>
  <si>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</si>
  <si>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</si>
  <si>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</si>
  <si>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</si>
  <si>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</si>
  <si>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</si>
  <si>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</si>
  <si>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</si>
  <si>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</si>
  <si>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</si>
  <si>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</si>
  <si>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</si>
  <si>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</si>
  <si>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</si>
  <si>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</si>
  <si>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</si>
  <si>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</si>
  <si>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</si>
  <si>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</si>
  <si>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</si>
  <si>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</si>
  <si>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</si>
  <si>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</si>
  <si>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</si>
  <si>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</si>
  <si>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</si>
  <si>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</si>
  <si>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</si>
  <si>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</si>
  <si>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</si>
  <si>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</si>
  <si>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</si>
  <si>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</si>
  <si>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</si>
  <si>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</si>
  <si>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</si>
  <si>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</si>
  <si>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</si>
  <si>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</si>
  <si>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</si>
  <si>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</si>
  <si>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</si>
  <si>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</si>
  <si>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</si>
  <si>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</si>
  <si>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</si>
  <si>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</si>
  <si>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</si>
  <si>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</si>
  <si>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</si>
  <si>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</si>
  <si>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</si>
  <si>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</si>
  <si>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</si>
  <si>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</si>
  <si>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</si>
  <si>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</si>
  <si>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</si>
  <si>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</si>
  <si>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</si>
  <si>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</si>
  <si>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</si>
  <si>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</si>
  <si>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</si>
  <si>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</si>
  <si>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</si>
  <si>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</si>
  <si>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</si>
  <si>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</si>
  <si>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</si>
  <si>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</si>
  <si>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</si>
  <si>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</si>
  <si>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</si>
  <si>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</si>
  <si>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</si>
  <si>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</si>
  <si>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</si>
  <si>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</si>
  <si>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</si>
  <si>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</si>
  <si>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</si>
  <si>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</si>
  <si>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</si>
  <si>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</si>
  <si>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</si>
  <si>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</si>
  <si>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</si>
  <si>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</si>
  <si>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</si>
  <si>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</si>
  <si>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</si>
  <si>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</si>
  <si>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</si>
  <si>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</si>
  <si>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</si>
  <si>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</si>
  <si>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</si>
  <si>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</si>
  <si>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</si>
  <si>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</si>
  <si>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</si>
  <si>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</si>
  <si>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</si>
  <si>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</si>
  <si>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</si>
  <si>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</si>
  <si>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</si>
  <si>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</si>
  <si>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</si>
  <si>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</si>
  <si>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</si>
  <si>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</si>
  <si>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</si>
  <si>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</si>
  <si>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</si>
  <si>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</si>
  <si>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</si>
  <si>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</si>
  <si>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</si>
  <si>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</si>
  <si>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</si>
  <si>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</si>
  <si>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</si>
  <si>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</si>
  <si>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</si>
  <si>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</si>
  <si>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</si>
  <si>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</si>
  <si>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</si>
  <si>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</si>
  <si>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</si>
  <si>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</si>
  <si>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</si>
  <si>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</si>
  <si>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</si>
  <si>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</si>
  <si>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</si>
  <si>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</si>
  <si>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</si>
  <si>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</si>
  <si>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</si>
  <si>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</si>
  <si>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</si>
  <si>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</si>
  <si>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</si>
  <si>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</si>
  <si>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</si>
  <si>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</si>
  <si>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</si>
  <si>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</si>
  <si>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</si>
  <si>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</si>
  <si>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</si>
  <si>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</si>
  <si>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</si>
  <si>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</si>
  <si>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</si>
  <si>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</si>
  <si>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</si>
  <si>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</si>
  <si>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</si>
  <si>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</si>
  <si>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</si>
  <si>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</si>
  <si>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</si>
  <si>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</si>
  <si>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</si>
  <si>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</si>
  <si>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</si>
  <si>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</si>
  <si>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</si>
  <si>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</si>
  <si>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</si>
  <si>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</si>
  <si>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</si>
  <si>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</si>
  <si>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</si>
  <si>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</si>
  <si>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</si>
  <si>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</si>
  <si>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</si>
  <si>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</si>
  <si>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</si>
  <si>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</si>
  <si>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</si>
  <si>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</si>
  <si>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</si>
  <si>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</si>
  <si>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</si>
  <si>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</si>
  <si>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</si>
  <si>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</si>
  <si>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</si>
  <si>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</si>
  <si>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</si>
  <si>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</si>
  <si>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</si>
  <si>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</si>
  <si>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</si>
  <si>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</si>
  <si>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</si>
  <si>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</si>
  <si>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</si>
  <si>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</si>
  <si>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</si>
  <si>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</si>
  <si>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</si>
  <si>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</si>
  <si>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</si>
  <si>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</si>
  <si>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</si>
  <si>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</si>
  <si>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</si>
  <si>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</si>
  <si>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</si>
  <si>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</si>
  <si>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</si>
  <si>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</si>
  <si>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</si>
  <si>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</si>
  <si>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</si>
  <si>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</si>
  <si>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</si>
  <si>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</si>
  <si>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</si>
  <si>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</si>
  <si>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</si>
  <si>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</si>
  <si>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</si>
  <si>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</si>
  <si>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</si>
  <si>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</si>
  <si>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</si>
  <si>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</si>
  <si>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</si>
  <si>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</si>
  <si>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</si>
  <si>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</si>
  <si>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</si>
  <si>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</si>
  <si>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</si>
  <si>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</si>
  <si>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</si>
  <si>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</si>
  <si>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</si>
  <si>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</si>
  <si>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</si>
  <si>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</si>
  <si>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</si>
  <si>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</si>
  <si>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</si>
  <si>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</si>
  <si>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</si>
  <si>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</si>
  <si>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</si>
  <si>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</si>
  <si>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</si>
  <si>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</si>
  <si>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</si>
  <si>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</si>
  <si>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</si>
  <si>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</si>
  <si>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</si>
  <si>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</si>
  <si>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</si>
  <si>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</si>
  <si>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</si>
  <si>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</si>
  <si>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</si>
  <si>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</si>
  <si>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</si>
  <si>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</si>
  <si>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</si>
  <si>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</si>
  <si>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</si>
  <si>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</si>
  <si>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</si>
  <si>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</si>
  <si>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</si>
  <si>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</si>
  <si>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</si>
  <si>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</si>
  <si>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</si>
  <si>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</si>
  <si>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</si>
  <si>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</si>
  <si>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</si>
  <si>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</si>
  <si>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</si>
  <si>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</si>
  <si>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</si>
  <si>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</si>
  <si>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</si>
  <si>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</si>
  <si>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</si>
  <si>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</si>
  <si>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</si>
  <si>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</si>
  <si>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</si>
  <si>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</si>
  <si>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</si>
  <si>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</si>
  <si>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</si>
  <si>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</si>
  <si>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ITEM</t>
  </si>
  <si>
    <t>DESCRIÇÃO</t>
  </si>
  <si>
    <t>UNIDADE</t>
  </si>
  <si>
    <t xml:space="preserve">QUANTIDADE </t>
  </si>
  <si>
    <t>PREÇO UNITÁRIO</t>
  </si>
  <si>
    <t>VALOR TOTAL</t>
  </si>
  <si>
    <t>4.2</t>
  </si>
  <si>
    <t>4.3</t>
  </si>
  <si>
    <t>4.4</t>
  </si>
  <si>
    <t>4.5</t>
  </si>
  <si>
    <t>2.3</t>
  </si>
  <si>
    <t>CLÁUSULA PRIMEIRA – OBJETO</t>
  </si>
  <si>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</si>
  <si>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</si>
  <si>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</si>
  <si>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</si>
  <si>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</si>
  <si>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</si>
  <si>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</si>
  <si>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</si>
  <si>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</si>
  <si>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</si>
  <si>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</si>
  <si>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</si>
  <si>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</si>
  <si>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</si>
  <si>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</si>
  <si>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</si>
  <si>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</si>
  <si>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</si>
  <si>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</si>
  <si>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</si>
  <si>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</si>
  <si>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</si>
  <si>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</si>
  <si>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</si>
  <si>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</si>
  <si>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</si>
  <si>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</si>
  <si>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</si>
  <si>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</si>
  <si>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</si>
  <si>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</si>
  <si>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</si>
  <si>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</si>
  <si>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</si>
  <si>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</si>
  <si>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</si>
  <si>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</si>
  <si>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</si>
  <si>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</si>
  <si>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</si>
  <si>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</si>
  <si>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</si>
  <si>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</si>
  <si>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</si>
  <si>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</si>
  <si>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</si>
  <si>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</si>
  <si>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</si>
  <si>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</si>
  <si>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</si>
  <si>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</si>
  <si>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</si>
  <si>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</si>
  <si>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</si>
  <si>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</si>
  <si>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</si>
  <si>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</si>
  <si>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</si>
  <si>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</si>
  <si>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</si>
  <si>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</si>
  <si>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</si>
  <si>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</si>
  <si>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</si>
  <si>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</si>
  <si>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</si>
  <si>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</si>
  <si>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</si>
  <si>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</si>
  <si>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</si>
  <si>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</si>
  <si>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</si>
  <si>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</si>
  <si>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</si>
  <si>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</si>
  <si>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</si>
  <si>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</si>
  <si>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</si>
  <si>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</si>
  <si>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</si>
  <si>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</si>
  <si>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</si>
  <si>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</si>
  <si>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</si>
  <si>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</si>
  <si>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</si>
  <si>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</si>
  <si>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</si>
  <si>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</si>
  <si>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</si>
  <si>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</si>
  <si>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</si>
  <si>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</si>
  <si>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</si>
  <si>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</si>
  <si>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</si>
  <si>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</si>
  <si>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</si>
  <si>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</si>
  <si>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</si>
  <si>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</si>
  <si>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</si>
  <si>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</si>
  <si>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Representante Legal da Empresa contratada
</t>
    </r>
    <r>
      <rPr>
        <sz val="12"/>
        <color theme="1"/>
        <rFont val="Times New Roman"/>
        <family val="1"/>
      </rPr>
      <t>(Nome, cargo e carimbo da empresa)</t>
    </r>
  </si>
  <si>
    <t>9.1</t>
  </si>
  <si>
    <t>MATRICULA: XXXXXXXXXX</t>
  </si>
  <si>
    <t>PREGÃO ELETRÔNICO SRP Nº XXX/2026</t>
  </si>
  <si>
    <t>ANEXO VIII -  ATA DE REGISTRO DE PREÇOS Nº XXXX/2026</t>
  </si>
  <si>
    <t xml:space="preserve">UNID. </t>
  </si>
  <si>
    <t xml:space="preserve">VALOR TOTAL MENSAL </t>
  </si>
  <si>
    <t xml:space="preserve">VALOR TOTAL 12 MESES </t>
  </si>
  <si>
    <r>
      <t xml:space="preserve">A presente Ata de Registro de Preços tem por objeto o registro de preços para a aquisição de </t>
    </r>
    <r>
      <rPr>
        <b/>
        <sz val="12"/>
        <rFont val="Times New Roman"/>
        <family val="1"/>
      </rPr>
      <t>CONTRATAÇÃO DE EMPRESA ESPECIALIZADA PARA PRESTAÇÃO DE SERVIÇOS FUNERÁRIOS</t>
    </r>
    <r>
      <rPr>
        <sz val="12"/>
        <rFont val="Times New Roman"/>
        <family val="1"/>
      </rPr>
      <t xml:space="preserve"> para atender as necessidades da </t>
    </r>
    <r>
      <rPr>
        <b/>
        <sz val="12"/>
        <rFont val="Times New Roman"/>
        <family val="1"/>
      </rPr>
      <t>Secretaria Municipal de Assistência Social e Direitos Humanos</t>
    </r>
    <r>
      <rPr>
        <sz val="12"/>
        <rFont val="Times New Roman"/>
        <family val="1"/>
      </rPr>
      <t xml:space="preserve"> consoante o disposto no Edital de PREGÃO PARA REGISTRO DE PREÇOS Nº XXXX/2026 e no Termo de Referência.</t>
    </r>
  </si>
  <si>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deAssistência Social e Direitos Humano</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6556/2026_,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6556/2026,</t>
    </r>
    <r>
      <rPr>
        <sz val="12"/>
        <rFont val="Times New Roman"/>
        <family val="1"/>
      </rPr>
      <t xml:space="preserve"> assim como os termos da Proposta Comercial – Anexo I, integra esta Ata de Registro de Preços, independente de transcrição.</t>
    </r>
  </si>
  <si>
    <t>Magé/RJ, XX de XXXXXXXX de 2026.</t>
  </si>
  <si>
    <r>
      <t xml:space="preserve">______________________________________________________
</t>
    </r>
    <r>
      <rPr>
        <b/>
        <sz val="12"/>
        <rFont val="Times New Roman"/>
        <family val="1"/>
      </rPr>
      <t>Secretário Municipal de Assistência Social e Direitos Humano</t>
    </r>
  </si>
  <si>
    <r>
      <rPr>
        <b/>
        <sz val="11"/>
        <rFont val="Times New Roman"/>
        <family val="1"/>
      </rPr>
      <t xml:space="preserve">Serviços Funerários contemplando urnas tamanho </t>
    </r>
    <r>
      <rPr>
        <b/>
        <sz val="11"/>
        <color indexed="10"/>
        <rFont val="Times New Roman"/>
        <family val="1"/>
      </rPr>
      <t>infantil</t>
    </r>
    <r>
      <rPr>
        <sz val="11"/>
        <rFont val="Times New Roman"/>
        <family val="1"/>
      </rPr>
      <t>, medindo aproximadamente de 0,60 m até 1,40 m, confeccionada em madeira de pinos com 18 mm de espessura, forro em tecido TNT, acabamento em verniz de alto brilho ou fosco, tampa com 4 chaves, com 6 alças articuladas tipo parreira, padrão popular, modelo sextavado, com mortalha, flores, velas, véu, edredom e travesseiro.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t>
    </r>
  </si>
  <si>
    <r>
      <rPr>
        <b/>
        <sz val="11"/>
        <rFont val="Times New Roman"/>
        <family val="1"/>
      </rPr>
      <t xml:space="preserve">Serviços Funerários contemplando urnas tamanho </t>
    </r>
    <r>
      <rPr>
        <b/>
        <sz val="11"/>
        <color indexed="10"/>
        <rFont val="Times New Roman"/>
        <family val="1"/>
      </rPr>
      <t>adulta</t>
    </r>
    <r>
      <rPr>
        <sz val="11"/>
        <rFont val="Times New Roman"/>
        <family val="1"/>
      </rPr>
      <t>, medindo aproximadamente de 1,60 m até 1,90 m, confeccionada em madeira de pinos com 18 mm de espessura, forro em tecido TNT, acabamento em verniz de alto brilho ou fosco, tampa com 4 chaves, com 6 alças articuladas tipo parreira, padrão popular, modelo sextavado, com mortalha, flores, velas, véu, edredom, travesseiro.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t>
    </r>
  </si>
  <si>
    <r>
      <rPr>
        <b/>
        <sz val="11"/>
        <rFont val="Times New Roman"/>
        <family val="1"/>
      </rPr>
      <t xml:space="preserve">Serviços Funerários contemplando </t>
    </r>
    <r>
      <rPr>
        <b/>
        <sz val="11"/>
        <color indexed="10"/>
        <rFont val="Times New Roman"/>
        <family val="1"/>
      </rPr>
      <t>urnas tamanho comprida</t>
    </r>
    <r>
      <rPr>
        <sz val="11"/>
        <rFont val="Times New Roman"/>
        <family val="1"/>
      </rPr>
      <t xml:space="preserve">, , medindo aproximadamente 2,1 m, confeccionada em madeira de pinos com 18 mm de espessura, forro em tecido TNT, acabamento em verniz de alto brilho ou fosco, tampa com 4 chaves, com 6 alças articuladas tipo parreira, padrão popular, modelo sextavado, com mortalha, flores, velas, véu, edredom e travesseiro.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                                                                 </t>
    </r>
  </si>
  <si>
    <r>
      <rPr>
        <b/>
        <sz val="11"/>
        <rFont val="Times New Roman"/>
        <family val="1"/>
      </rPr>
      <t xml:space="preserve">Serviços Funerários contemplando </t>
    </r>
    <r>
      <rPr>
        <b/>
        <sz val="11"/>
        <color indexed="10"/>
        <rFont val="Times New Roman"/>
        <family val="1"/>
      </rPr>
      <t>urnas tamanho gorda</t>
    </r>
    <r>
      <rPr>
        <sz val="11"/>
        <rFont val="Times New Roman"/>
        <family val="1"/>
      </rPr>
      <t>,  medindo aproximadamente de 1,7 m até 2,1 m, confeccionada em madeira de pinos com 18 mm de espessura, forro em tecido TNT, acabamento em verniz de alto brilho ou fosco, tampa com 4 chaves, com 6 alças articuladas tipo parreira, padrão popular, modelo sextavado, com mortalha, flores, velas, véu, edredom, travesseiro, capacidade para 150 kg.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t>
    </r>
  </si>
  <si>
    <r>
      <rPr>
        <b/>
        <sz val="11"/>
        <rFont val="Times New Roman"/>
        <family val="1"/>
      </rPr>
      <t xml:space="preserve">Serviços Funerários contemplando urnas tamanho </t>
    </r>
    <r>
      <rPr>
        <b/>
        <sz val="11"/>
        <color indexed="10"/>
        <rFont val="Times New Roman"/>
        <family val="1"/>
      </rPr>
      <t>super gorda</t>
    </r>
    <r>
      <rPr>
        <sz val="11"/>
        <rFont val="Times New Roman"/>
        <family val="1"/>
      </rPr>
      <t>, medindo aproximadamente de 1,7 m até 2,1 m, confeccionada em madeira de pinos com 18 mm de espessura, forro em tecido TNT, acabamento em verniz de alto brilho ou fosco, tampa com 4 chaves, com 6 alças articuladas tipo parreira, padrão popular, modelo sextavado, com mortalha, flores, velas, véu, edredom, travesseiro, capacidade para 250 kg.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t>
    </r>
  </si>
  <si>
    <r>
      <rPr>
        <b/>
        <sz val="11"/>
        <rFont val="Times New Roman"/>
        <family val="1"/>
      </rPr>
      <t xml:space="preserve">Serviços Funerários contemplando </t>
    </r>
    <r>
      <rPr>
        <b/>
        <sz val="11"/>
        <color indexed="10"/>
        <rFont val="Times New Roman"/>
        <family val="1"/>
      </rPr>
      <t>urnas tamanho baleia</t>
    </r>
    <r>
      <rPr>
        <sz val="11"/>
        <color indexed="10"/>
        <rFont val="Times New Roman"/>
        <family val="1"/>
      </rPr>
      <t>,</t>
    </r>
    <r>
      <rPr>
        <sz val="11"/>
        <rFont val="Times New Roman"/>
        <family val="1"/>
      </rPr>
      <t xml:space="preserve"> , medindo aproximadamente de 2 m até 2,2 m, confeccionada em madeira de pinos com 18 mm de espessura, forro em tecido TNT, acabamento em verniz de alto brilho ou fosco, tampa com 4 chaves, com 6 alças articuladas tipo parreira, padrão popular, modelo sextavado, com mortalha, flores, velas, véu, edredom, travesseiro, capacidade para 300 kg.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
</t>
    </r>
  </si>
  <si>
    <r>
      <rPr>
        <b/>
        <sz val="11"/>
        <rFont val="Times New Roman"/>
        <family val="1"/>
      </rPr>
      <t>Serviços Funerários contemplando</t>
    </r>
    <r>
      <rPr>
        <b/>
        <sz val="11"/>
        <color indexed="10"/>
        <rFont val="Times New Roman"/>
        <family val="1"/>
      </rPr>
      <t xml:space="preserve"> urnas tamanho gigante</t>
    </r>
    <r>
      <rPr>
        <sz val="11"/>
        <color indexed="10"/>
        <rFont val="Times New Roman"/>
        <family val="1"/>
      </rPr>
      <t>,</t>
    </r>
    <r>
      <rPr>
        <sz val="11"/>
        <rFont val="Times New Roman"/>
        <family val="1"/>
      </rPr>
      <t xml:space="preserve"> medindo aproximadamente de 2 m até 2,2 m, confeccionada em madeira de pinos com 18 mm de espessura, forro em tecido TNT, acabamento em verniz de alto brilho ou fosco, tampa com 4 chaves, com 6 alças articuladas tipo parreira, padrão popular, modelo sextavado, com mortalha, flores, velas, véu, edredom, travesseiro, capacidade para 350 kg.
AS ESPECIFICAÇÕES DESTE SERVIÇO SÃO:  Capela com sala para velório localizada no município de Magé, com capacidade para 45 pessoas; Execução de ornamentação composta estritamente por assepsia simplificada, vestimenta/mortalha, sem a obrigatoriedade de procedimentos invasivos ou técnicas de conservação avançadas; Translado de busca/remoção do corpo cadavérico humano em unidades hospitalares e institutos legais (IML) localizados dentro ou fora do município de Magé, devendo o velório e o sepultamento ocorrerem, obrigatoriamente, em circunscrição urbana interna ao município de Magé.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</si>
</sst>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0"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b/>
      <sz val="11"/>
      <color theme="1"/>
      <name val="Times New Roman"/>
      <family val="1"/>
    </font>
    <font>
      <b/>
      <u/>
      <sz val="12"/>
      <color theme="1"/>
      <name val="Times New Roman"/>
      <family val="1"/>
    </font>
    <font>
      <sz val="11"/>
      <color theme="1"/>
      <name val="Times New Roman"/>
      <family val="1"/>
    </font>
    <font>
      <b/>
      <sz val="11"/>
      <color indexed="10"/>
      <name val="Times New Roman"/>
      <family val="1"/>
    </font>
    <font>
      <sz val="11"/>
      <color indexed="1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2" tint="-0.49998474074526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auto="1"/>
      </left>
      <right/>
      <top style="thin">
        <color auto="1"/>
      </top>
      <bottom style="thin">
        <color auto="1"/>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160">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9" fillId="0" borderId="0" xfId="0" applyFont="1" applyAlignment="1">
      <alignment horizontal="center" vertical="center" wrapText="1"/>
    </xf>
    <xf numFmtId="0" fontId="32" fillId="0" borderId="1" xfId="0" applyFont="1" applyBorder="1"/>
    <xf numFmtId="0" fontId="37" fillId="0" borderId="0" xfId="0" applyFont="1" applyAlignment="1">
      <alignment horizontal="center"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center" vertical="center" wrapText="1"/>
    </xf>
    <xf numFmtId="0" fontId="37" fillId="4" borderId="1" xfId="0" applyFont="1" applyFill="1" applyBorder="1" applyAlignment="1">
      <alignment horizontal="center" vertical="center" wrapText="1"/>
    </xf>
    <xf numFmtId="0" fontId="37" fillId="4" borderId="3" xfId="0" applyFont="1" applyFill="1" applyBorder="1" applyAlignment="1">
      <alignment horizontal="center" vertical="center" wrapText="1"/>
    </xf>
    <xf numFmtId="0" fontId="35" fillId="3" borderId="3" xfId="5" applyFont="1" applyFill="1" applyBorder="1" applyAlignment="1">
      <alignment horizontal="center" vertical="center" wrapText="1"/>
    </xf>
    <xf numFmtId="0" fontId="32" fillId="2" borderId="1" xfId="7" applyFont="1" applyFill="1" applyBorder="1" applyAlignment="1">
      <alignment vertical="top"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166" fontId="36" fillId="0" borderId="3" xfId="0" applyNumberFormat="1" applyFont="1" applyBorder="1" applyAlignment="1">
      <alignment horizontal="center" vertical="center" wrapText="1"/>
    </xf>
    <xf numFmtId="44" fontId="36" fillId="0" borderId="3" xfId="0" applyNumberFormat="1" applyFont="1" applyBorder="1" applyAlignment="1">
      <alignment vertical="center" wrapText="1"/>
    </xf>
    <xf numFmtId="44" fontId="36" fillId="5" borderId="3" xfId="0" applyNumberFormat="1" applyFont="1" applyFill="1" applyBorder="1" applyAlignment="1">
      <alignment vertical="center" wrapText="1"/>
    </xf>
    <xf numFmtId="44" fontId="36" fillId="5" borderId="0" xfId="0" applyNumberFormat="1" applyFont="1" applyFill="1" applyAlignment="1">
      <alignment vertical="center" wrapText="1"/>
    </xf>
    <xf numFmtId="0" fontId="40" fillId="0" borderId="0" xfId="0" applyFont="1" applyAlignment="1">
      <alignment horizontal="left" vertical="center" wrapText="1"/>
    </xf>
    <xf numFmtId="0" fontId="39" fillId="0" borderId="0" xfId="0" applyFont="1" applyAlignment="1">
      <alignment horizontal="left" vertical="center" wrapText="1"/>
    </xf>
    <xf numFmtId="0" fontId="43" fillId="4" borderId="1" xfId="0" applyFont="1" applyFill="1" applyBorder="1" applyAlignment="1">
      <alignment horizontal="left" vertical="center"/>
    </xf>
    <xf numFmtId="0" fontId="39" fillId="4" borderId="1" xfId="0" applyFont="1" applyFill="1" applyBorder="1" applyAlignment="1">
      <alignment horizontal="left" vertical="center" wrapText="1"/>
    </xf>
    <xf numFmtId="0" fontId="40" fillId="0" borderId="0" xfId="0" applyFont="1" applyAlignment="1">
      <alignment vertical="center" wrapText="1"/>
    </xf>
    <xf numFmtId="0" fontId="47" fillId="0" borderId="0" xfId="0" applyFont="1" applyAlignment="1">
      <alignment horizontal="left" vertical="center" wrapText="1"/>
    </xf>
    <xf numFmtId="0" fontId="47" fillId="0" borderId="0" xfId="0" applyFont="1" applyAlignment="1">
      <alignment horizontal="left" vertical="center"/>
    </xf>
    <xf numFmtId="0" fontId="40" fillId="0" borderId="24" xfId="0" applyFont="1" applyBorder="1" applyAlignment="1">
      <alignment horizontal="left" vertical="center" wrapText="1"/>
    </xf>
    <xf numFmtId="0" fontId="45" fillId="4" borderId="1" xfId="0" applyFont="1" applyFill="1" applyBorder="1" applyAlignment="1">
      <alignment horizontal="left" vertical="center"/>
    </xf>
    <xf numFmtId="0" fontId="39" fillId="0" borderId="0" xfId="0" applyFont="1" applyAlignment="1">
      <alignment horizontal="justify" vertical="justify" wrapText="1"/>
    </xf>
    <xf numFmtId="0" fontId="38" fillId="4" borderId="1" xfId="0" applyFont="1" applyFill="1" applyBorder="1" applyAlignment="1">
      <alignment horizontal="left" vertical="center"/>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4" borderId="0" xfId="0" applyFont="1" applyFill="1" applyAlignment="1">
      <alignment horizontal="center" vertical="center"/>
    </xf>
    <xf numFmtId="0" fontId="39" fillId="0" borderId="0" xfId="0" applyFont="1" applyAlignment="1">
      <alignment horizontal="left" vertical="justify"/>
    </xf>
    <xf numFmtId="0" fontId="40" fillId="0" borderId="0" xfId="0" applyFont="1" applyAlignment="1">
      <alignment horizontal="justify" vertical="justify" wrapText="1"/>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35" fillId="3" borderId="25" xfId="5" applyFont="1" applyFill="1" applyBorder="1" applyAlignment="1">
      <alignment horizontal="center" vertical="center" wrapText="1"/>
    </xf>
    <xf numFmtId="0" fontId="35" fillId="3" borderId="20" xfId="5" applyFont="1" applyFill="1" applyBorder="1" applyAlignment="1">
      <alignment horizontal="center" vertical="center" wrapText="1"/>
    </xf>
    <xf numFmtId="0" fontId="35" fillId="3" borderId="14" xfId="5" applyFont="1" applyFill="1" applyBorder="1" applyAlignment="1">
      <alignment horizontal="center" vertical="center" wrapText="1"/>
    </xf>
    <xf numFmtId="0" fontId="36" fillId="5" borderId="1" xfId="5" applyFont="1" applyFill="1" applyBorder="1" applyAlignment="1">
      <alignment horizontal="right" vertical="center" wrapText="1"/>
    </xf>
    <xf numFmtId="0" fontId="35" fillId="5" borderId="1" xfId="5" applyFont="1" applyFill="1" applyBorder="1" applyAlignment="1">
      <alignment horizontal="right" vertical="center" wrapText="1"/>
    </xf>
    <xf numFmtId="0" fontId="41" fillId="0" borderId="0" xfId="0"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center" vertical="center" wrapText="1"/>
    </xf>
    <xf numFmtId="0" fontId="41" fillId="0" borderId="0" xfId="0" applyFont="1" applyAlignment="1">
      <alignment horizontal="center" vertical="center" wrapText="1"/>
    </xf>
    <xf numFmtId="0" fontId="1" fillId="0" borderId="0" xfId="0" applyFont="1" applyAlignment="1">
      <alignment horizontal="center"/>
    </xf>
    <xf numFmtId="0" fontId="7" fillId="0" borderId="1" xfId="0" applyFont="1" applyBorder="1" applyAlignment="1">
      <alignment horizontal="justify" vertical="top" wrapText="1"/>
    </xf>
    <xf numFmtId="14" fontId="7" fillId="0" borderId="1" xfId="0" applyNumberFormat="1" applyFont="1" applyBorder="1" applyAlignment="1">
      <alignment horizontal="left" vertical="top"/>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0" fontId="13" fillId="0" borderId="0" xfId="0" applyFont="1" applyAlignment="1">
      <alignment horizontal="left" vertical="top"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1">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276"/>
  <sheetViews>
    <sheetView tabSelected="1" view="pageBreakPreview" topLeftCell="A12" zoomScaleNormal="100" zoomScaleSheetLayoutView="100" workbookViewId="0">
      <selection activeCell="B15" sqref="B15"/>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01"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27" t="s">
        <v>1305</v>
      </c>
      <c r="B7" s="128"/>
      <c r="C7" s="128"/>
      <c r="D7" s="128"/>
      <c r="E7" s="128"/>
      <c r="F7" s="129"/>
    </row>
    <row r="8" spans="1:6" ht="24" customHeight="1" thickBot="1" x14ac:dyDescent="0.3">
      <c r="A8" s="132" t="s">
        <v>1304</v>
      </c>
      <c r="B8" s="132"/>
      <c r="C8" s="132"/>
      <c r="D8" s="132"/>
      <c r="E8" s="132"/>
      <c r="F8" s="132"/>
    </row>
    <row r="9" spans="1:6" ht="210" customHeight="1" thickBot="1" x14ac:dyDescent="0.3">
      <c r="A9" s="130" t="s">
        <v>1310</v>
      </c>
      <c r="B9" s="131"/>
      <c r="C9" s="131"/>
      <c r="D9" s="131"/>
      <c r="E9" s="131"/>
      <c r="F9" s="131"/>
    </row>
    <row r="10" spans="1:6" x14ac:dyDescent="0.25">
      <c r="E10" s="97"/>
    </row>
    <row r="11" spans="1:6" ht="24" customHeight="1" thickBot="1" x14ac:dyDescent="0.3">
      <c r="A11" s="135" t="s">
        <v>1197</v>
      </c>
      <c r="B11" s="135"/>
      <c r="C11" s="135"/>
      <c r="D11" s="135"/>
      <c r="E11" s="135"/>
      <c r="F11" s="135"/>
    </row>
    <row r="12" spans="1:6" ht="73.5" customHeight="1" thickBot="1" x14ac:dyDescent="0.3">
      <c r="A12" s="102" t="s">
        <v>1183</v>
      </c>
      <c r="B12" s="136" t="s">
        <v>1309</v>
      </c>
      <c r="C12" s="137"/>
      <c r="D12" s="137"/>
      <c r="E12" s="137"/>
      <c r="F12" s="138"/>
    </row>
    <row r="13" spans="1:6" s="99" customFormat="1" ht="28.5" x14ac:dyDescent="0.25">
      <c r="A13" s="106" t="s">
        <v>1186</v>
      </c>
      <c r="B13" s="107" t="s">
        <v>1187</v>
      </c>
      <c r="C13" s="107" t="s">
        <v>1188</v>
      </c>
      <c r="D13" s="107" t="s">
        <v>1189</v>
      </c>
      <c r="E13" s="107" t="s">
        <v>1190</v>
      </c>
      <c r="F13" s="107" t="s">
        <v>1191</v>
      </c>
    </row>
    <row r="14" spans="1:6" s="99" customFormat="1" ht="255" x14ac:dyDescent="0.25">
      <c r="A14" s="108">
        <v>1</v>
      </c>
      <c r="B14" s="109" t="s">
        <v>1313</v>
      </c>
      <c r="C14" s="110">
        <v>6</v>
      </c>
      <c r="D14" s="111" t="s">
        <v>1306</v>
      </c>
      <c r="E14" s="112">
        <v>0</v>
      </c>
      <c r="F14" s="113">
        <f>E14*C14</f>
        <v>0</v>
      </c>
    </row>
    <row r="15" spans="1:6" s="99" customFormat="1" ht="255" x14ac:dyDescent="0.25">
      <c r="A15" s="108">
        <v>2</v>
      </c>
      <c r="B15" s="109" t="s">
        <v>1314</v>
      </c>
      <c r="C15" s="110">
        <v>33</v>
      </c>
      <c r="D15" s="111" t="s">
        <v>1306</v>
      </c>
      <c r="E15" s="112">
        <v>0</v>
      </c>
      <c r="F15" s="113">
        <f t="shared" ref="F15:F20" si="0">E15*C15</f>
        <v>0</v>
      </c>
    </row>
    <row r="16" spans="1:6" s="99" customFormat="1" ht="255" x14ac:dyDescent="0.25">
      <c r="A16" s="108">
        <v>3</v>
      </c>
      <c r="B16" s="109" t="s">
        <v>1315</v>
      </c>
      <c r="C16" s="110">
        <v>3</v>
      </c>
      <c r="D16" s="111" t="s">
        <v>1306</v>
      </c>
      <c r="E16" s="112">
        <v>0</v>
      </c>
      <c r="F16" s="113">
        <f t="shared" si="0"/>
        <v>0</v>
      </c>
    </row>
    <row r="17" spans="1:6" s="99" customFormat="1" ht="270" x14ac:dyDescent="0.25">
      <c r="A17" s="108">
        <v>4</v>
      </c>
      <c r="B17" s="109" t="s">
        <v>1316</v>
      </c>
      <c r="C17" s="110">
        <v>5</v>
      </c>
      <c r="D17" s="111" t="s">
        <v>1306</v>
      </c>
      <c r="E17" s="112">
        <v>0</v>
      </c>
      <c r="F17" s="113">
        <f t="shared" si="0"/>
        <v>0</v>
      </c>
    </row>
    <row r="18" spans="1:6" s="99" customFormat="1" ht="270" x14ac:dyDescent="0.25">
      <c r="A18" s="108">
        <v>5</v>
      </c>
      <c r="B18" s="109" t="s">
        <v>1317</v>
      </c>
      <c r="C18" s="110">
        <v>1</v>
      </c>
      <c r="D18" s="111" t="s">
        <v>1306</v>
      </c>
      <c r="E18" s="112">
        <v>0</v>
      </c>
      <c r="F18" s="113">
        <f t="shared" si="0"/>
        <v>0</v>
      </c>
    </row>
    <row r="19" spans="1:6" s="99" customFormat="1" ht="285" x14ac:dyDescent="0.25">
      <c r="A19" s="108">
        <v>6</v>
      </c>
      <c r="B19" s="109" t="s">
        <v>1318</v>
      </c>
      <c r="C19" s="110">
        <v>1</v>
      </c>
      <c r="D19" s="111" t="s">
        <v>1306</v>
      </c>
      <c r="E19" s="112">
        <v>0</v>
      </c>
      <c r="F19" s="113">
        <f t="shared" si="0"/>
        <v>0</v>
      </c>
    </row>
    <row r="20" spans="1:6" s="99" customFormat="1" ht="270" x14ac:dyDescent="0.25">
      <c r="A20" s="108">
        <v>7</v>
      </c>
      <c r="B20" s="109" t="s">
        <v>1319</v>
      </c>
      <c r="C20" s="110">
        <v>1</v>
      </c>
      <c r="D20" s="111" t="s">
        <v>1306</v>
      </c>
      <c r="E20" s="112">
        <v>0</v>
      </c>
      <c r="F20" s="113">
        <f t="shared" si="0"/>
        <v>0</v>
      </c>
    </row>
    <row r="21" spans="1:6" s="99" customFormat="1" ht="15.75" x14ac:dyDescent="0.25">
      <c r="A21" s="139"/>
      <c r="B21" s="140"/>
      <c r="C21" s="140"/>
      <c r="D21" s="140"/>
      <c r="E21" s="140"/>
      <c r="F21" s="141"/>
    </row>
    <row r="22" spans="1:6" s="99" customFormat="1" ht="15.75" x14ac:dyDescent="0.25">
      <c r="A22" s="142" t="s">
        <v>1307</v>
      </c>
      <c r="B22" s="143"/>
      <c r="C22" s="143"/>
      <c r="D22" s="143"/>
      <c r="E22" s="143"/>
      <c r="F22" s="114">
        <f>SUM(F14:F21)</f>
        <v>0</v>
      </c>
    </row>
    <row r="23" spans="1:6" s="99" customFormat="1" ht="15.75" x14ac:dyDescent="0.25">
      <c r="A23" s="142" t="s">
        <v>1308</v>
      </c>
      <c r="B23" s="142"/>
      <c r="C23" s="142"/>
      <c r="D23" s="142"/>
      <c r="E23" s="142"/>
      <c r="F23" s="115">
        <f>F22*12</f>
        <v>0</v>
      </c>
    </row>
    <row r="24" spans="1:6" x14ac:dyDescent="0.25">
      <c r="E24" s="97"/>
    </row>
    <row r="25" spans="1:6" s="99" customFormat="1" ht="27" customHeight="1" x14ac:dyDescent="0.25">
      <c r="A25" s="118" t="s">
        <v>1198</v>
      </c>
      <c r="B25" s="118"/>
      <c r="C25" s="118"/>
      <c r="D25" s="118"/>
      <c r="E25" s="118"/>
      <c r="F25" s="118"/>
    </row>
    <row r="26" spans="1:6" s="99" customFormat="1" ht="76.5" customHeight="1" x14ac:dyDescent="0.25">
      <c r="A26" s="100" t="s">
        <v>1185</v>
      </c>
      <c r="B26" s="134" t="s">
        <v>1199</v>
      </c>
      <c r="C26" s="134"/>
      <c r="D26" s="134"/>
      <c r="E26" s="134"/>
      <c r="F26" s="134"/>
    </row>
    <row r="27" spans="1:6" s="99" customFormat="1" ht="40.5" customHeight="1" x14ac:dyDescent="0.25">
      <c r="A27" s="100" t="s">
        <v>1184</v>
      </c>
      <c r="B27" s="133" t="s">
        <v>1208</v>
      </c>
      <c r="C27" s="133"/>
      <c r="D27" s="133"/>
      <c r="E27" s="133"/>
      <c r="F27" s="133"/>
    </row>
    <row r="28" spans="1:6" s="99" customFormat="1" ht="43.5" customHeight="1" x14ac:dyDescent="0.25">
      <c r="A28" s="100" t="s">
        <v>1196</v>
      </c>
      <c r="B28" s="125" t="s">
        <v>1209</v>
      </c>
      <c r="C28" s="125"/>
      <c r="D28" s="125"/>
      <c r="E28" s="125"/>
      <c r="F28" s="125"/>
    </row>
    <row r="29" spans="1:6" s="99" customFormat="1" ht="54.75" customHeight="1" x14ac:dyDescent="0.25">
      <c r="A29" s="100" t="s">
        <v>1207</v>
      </c>
      <c r="B29" s="117" t="s">
        <v>1210</v>
      </c>
      <c r="C29" s="117"/>
      <c r="D29" s="117"/>
      <c r="E29" s="117"/>
      <c r="F29" s="117"/>
    </row>
    <row r="30" spans="1:6" s="99" customFormat="1" ht="18.75" customHeight="1" x14ac:dyDescent="0.25">
      <c r="A30" s="126" t="s">
        <v>1200</v>
      </c>
      <c r="B30" s="126"/>
      <c r="C30" s="126"/>
      <c r="D30" s="126"/>
      <c r="E30" s="126"/>
      <c r="F30" s="126"/>
    </row>
    <row r="31" spans="1:6" s="99" customFormat="1" ht="15.75" x14ac:dyDescent="0.25">
      <c r="A31" s="100" t="s">
        <v>1201</v>
      </c>
      <c r="B31" s="117" t="s">
        <v>1202</v>
      </c>
      <c r="C31" s="117"/>
      <c r="D31" s="117"/>
      <c r="E31" s="117"/>
      <c r="F31" s="117"/>
    </row>
    <row r="32" spans="1:6" s="99" customFormat="1" ht="15.75" x14ac:dyDescent="0.25">
      <c r="A32" s="100"/>
      <c r="B32" s="117" t="s">
        <v>1203</v>
      </c>
      <c r="C32" s="117"/>
      <c r="D32" s="117"/>
      <c r="E32" s="117"/>
      <c r="F32" s="117"/>
    </row>
    <row r="33" spans="1:6" s="99" customFormat="1" ht="15.75" x14ac:dyDescent="0.25">
      <c r="A33" s="100"/>
      <c r="B33" s="117"/>
      <c r="C33" s="117"/>
      <c r="D33" s="117"/>
      <c r="E33" s="117"/>
      <c r="F33" s="117"/>
    </row>
    <row r="34" spans="1:6" s="99" customFormat="1" ht="15.75" x14ac:dyDescent="0.25">
      <c r="A34" s="100"/>
      <c r="B34" s="117"/>
      <c r="C34" s="117"/>
      <c r="D34" s="117"/>
      <c r="E34" s="117"/>
      <c r="F34" s="117"/>
    </row>
    <row r="35" spans="1:6" s="99" customFormat="1" ht="15.75" x14ac:dyDescent="0.25">
      <c r="A35" s="100"/>
      <c r="B35" s="117"/>
      <c r="C35" s="117"/>
      <c r="D35" s="117"/>
      <c r="E35" s="117"/>
      <c r="F35" s="117"/>
    </row>
    <row r="36" spans="1:6" s="99" customFormat="1" ht="15.75" x14ac:dyDescent="0.25">
      <c r="A36" s="100"/>
      <c r="B36" s="117"/>
      <c r="C36" s="117"/>
      <c r="D36" s="117"/>
      <c r="E36" s="117"/>
      <c r="F36" s="117"/>
    </row>
    <row r="37" spans="1:6" s="99" customFormat="1" ht="15.75" x14ac:dyDescent="0.25">
      <c r="A37" s="100"/>
      <c r="B37" s="117"/>
      <c r="C37" s="117"/>
      <c r="D37" s="117"/>
      <c r="E37" s="117"/>
      <c r="F37" s="117"/>
    </row>
    <row r="38" spans="1:6" s="99" customFormat="1" ht="15.75" x14ac:dyDescent="0.25">
      <c r="A38" s="100"/>
      <c r="B38" s="103"/>
      <c r="C38" s="103"/>
      <c r="D38" s="103"/>
      <c r="E38" s="103"/>
      <c r="F38" s="103"/>
    </row>
    <row r="39" spans="1:6" s="99" customFormat="1" ht="15.75" x14ac:dyDescent="0.25">
      <c r="A39" s="124" t="s">
        <v>1206</v>
      </c>
      <c r="B39" s="124"/>
      <c r="C39" s="124"/>
      <c r="D39" s="124"/>
      <c r="E39" s="124"/>
      <c r="F39" s="124"/>
    </row>
    <row r="40" spans="1:6" s="99" customFormat="1" ht="15.75" x14ac:dyDescent="0.25">
      <c r="A40" s="100"/>
      <c r="B40" s="103"/>
      <c r="C40" s="103"/>
      <c r="D40" s="103"/>
      <c r="E40" s="103"/>
      <c r="F40" s="103"/>
    </row>
    <row r="41" spans="1:6" s="99" customFormat="1" ht="72" customHeight="1" x14ac:dyDescent="0.25">
      <c r="A41" s="100" t="s">
        <v>1204</v>
      </c>
      <c r="B41" s="116" t="s">
        <v>1205</v>
      </c>
      <c r="C41" s="116"/>
      <c r="D41" s="116"/>
      <c r="E41" s="116"/>
      <c r="F41" s="116"/>
    </row>
    <row r="42" spans="1:6" s="99" customFormat="1" ht="55.5" customHeight="1" x14ac:dyDescent="0.25">
      <c r="A42" s="100" t="s">
        <v>1192</v>
      </c>
      <c r="B42" s="117" t="s">
        <v>1211</v>
      </c>
      <c r="C42" s="117"/>
      <c r="D42" s="117"/>
      <c r="E42" s="117"/>
      <c r="F42" s="117"/>
    </row>
    <row r="43" spans="1:6" s="99" customFormat="1" ht="69" customHeight="1" x14ac:dyDescent="0.25">
      <c r="A43" s="100" t="s">
        <v>1193</v>
      </c>
      <c r="B43" s="116" t="s">
        <v>1212</v>
      </c>
      <c r="C43" s="116"/>
      <c r="D43" s="116"/>
      <c r="E43" s="116"/>
      <c r="F43" s="116"/>
    </row>
    <row r="44" spans="1:6" s="99" customFormat="1" ht="48.75" customHeight="1" x14ac:dyDescent="0.25">
      <c r="A44" s="100" t="s">
        <v>1194</v>
      </c>
      <c r="B44" s="116" t="s">
        <v>1213</v>
      </c>
      <c r="C44" s="116"/>
      <c r="D44" s="116"/>
      <c r="E44" s="116"/>
      <c r="F44" s="116"/>
    </row>
    <row r="45" spans="1:6" s="99" customFormat="1" ht="69.75" customHeight="1" x14ac:dyDescent="0.25">
      <c r="A45" s="100"/>
      <c r="B45" s="116" t="s">
        <v>1214</v>
      </c>
      <c r="C45" s="116"/>
      <c r="D45" s="116"/>
      <c r="E45" s="116"/>
      <c r="F45" s="116"/>
    </row>
    <row r="46" spans="1:6" s="99" customFormat="1" ht="58.5" customHeight="1" x14ac:dyDescent="0.25">
      <c r="A46" s="100"/>
      <c r="B46" s="117" t="s">
        <v>1215</v>
      </c>
      <c r="C46" s="117"/>
      <c r="D46" s="117"/>
      <c r="E46" s="117"/>
      <c r="F46" s="117"/>
    </row>
    <row r="47" spans="1:6" s="99" customFormat="1" ht="25.5" customHeight="1" x14ac:dyDescent="0.25">
      <c r="A47" s="100"/>
      <c r="B47" s="116" t="s">
        <v>1216</v>
      </c>
      <c r="C47" s="116"/>
      <c r="D47" s="116"/>
      <c r="E47" s="116"/>
      <c r="F47" s="116"/>
    </row>
    <row r="48" spans="1:6" s="99" customFormat="1" ht="24.75" customHeight="1" x14ac:dyDescent="0.25">
      <c r="A48" s="100"/>
      <c r="B48" s="116" t="s">
        <v>1217</v>
      </c>
      <c r="C48" s="116"/>
      <c r="D48" s="116"/>
      <c r="E48" s="116"/>
      <c r="F48" s="116"/>
    </row>
    <row r="49" spans="1:6" s="99" customFormat="1" ht="31.5" customHeight="1" x14ac:dyDescent="0.25">
      <c r="A49" s="100"/>
      <c r="B49" s="116" t="s">
        <v>1218</v>
      </c>
      <c r="C49" s="116"/>
      <c r="D49" s="116"/>
      <c r="E49" s="116"/>
      <c r="F49" s="116"/>
    </row>
    <row r="50" spans="1:6" s="99" customFormat="1" ht="15.75" x14ac:dyDescent="0.25">
      <c r="A50" s="100"/>
      <c r="B50" s="122" t="s">
        <v>1219</v>
      </c>
      <c r="C50" s="122"/>
      <c r="D50" s="122"/>
      <c r="E50" s="122"/>
      <c r="F50" s="122"/>
    </row>
    <row r="51" spans="1:6" s="99" customFormat="1" ht="31.5" customHeight="1" x14ac:dyDescent="0.25">
      <c r="A51" s="100"/>
      <c r="B51" s="116" t="s">
        <v>1220</v>
      </c>
      <c r="C51" s="116"/>
      <c r="D51" s="116"/>
      <c r="E51" s="116"/>
      <c r="F51" s="116"/>
    </row>
    <row r="52" spans="1:6" s="99" customFormat="1" ht="25.5" customHeight="1" x14ac:dyDescent="0.25">
      <c r="A52" s="100"/>
      <c r="B52" s="116" t="s">
        <v>1221</v>
      </c>
      <c r="C52" s="116"/>
      <c r="D52" s="116"/>
      <c r="E52" s="116"/>
      <c r="F52" s="116"/>
    </row>
    <row r="53" spans="1:6" s="99" customFormat="1" ht="24.75" customHeight="1" x14ac:dyDescent="0.25">
      <c r="A53" s="100"/>
      <c r="B53" s="116" t="s">
        <v>1222</v>
      </c>
      <c r="C53" s="116"/>
      <c r="D53" s="116"/>
      <c r="E53" s="116"/>
      <c r="F53" s="116"/>
    </row>
    <row r="54" spans="1:6" s="99" customFormat="1" ht="40.5" customHeight="1" x14ac:dyDescent="0.25">
      <c r="A54" s="100"/>
      <c r="B54" s="116" t="s">
        <v>1223</v>
      </c>
      <c r="C54" s="116"/>
      <c r="D54" s="116"/>
      <c r="E54" s="116"/>
      <c r="F54" s="116"/>
    </row>
    <row r="55" spans="1:6" s="99" customFormat="1" ht="39.75" customHeight="1" x14ac:dyDescent="0.25">
      <c r="A55" s="100"/>
      <c r="B55" s="116" t="s">
        <v>1224</v>
      </c>
      <c r="C55" s="116"/>
      <c r="D55" s="116"/>
      <c r="E55" s="116"/>
      <c r="F55" s="116"/>
    </row>
    <row r="56" spans="1:6" s="99" customFormat="1" ht="48" customHeight="1" x14ac:dyDescent="0.25">
      <c r="A56" s="100" t="s">
        <v>1195</v>
      </c>
      <c r="B56" s="116" t="s">
        <v>1225</v>
      </c>
      <c r="C56" s="116"/>
      <c r="D56" s="116"/>
      <c r="E56" s="116"/>
      <c r="F56" s="116"/>
    </row>
    <row r="57" spans="1:6" s="99" customFormat="1" ht="121.5" customHeight="1" x14ac:dyDescent="0.25">
      <c r="A57" s="100"/>
      <c r="B57" s="116" t="s">
        <v>1226</v>
      </c>
      <c r="C57" s="116"/>
      <c r="D57" s="116"/>
      <c r="E57" s="116"/>
      <c r="F57" s="116"/>
    </row>
    <row r="58" spans="1:6" s="99" customFormat="1" ht="21.75" customHeight="1" x14ac:dyDescent="0.25">
      <c r="A58" s="119" t="s">
        <v>1227</v>
      </c>
      <c r="B58" s="119"/>
      <c r="C58" s="119"/>
      <c r="D58" s="119"/>
      <c r="E58" s="119"/>
      <c r="F58" s="119"/>
    </row>
    <row r="59" spans="1:6" s="99" customFormat="1" ht="26.25" customHeight="1" x14ac:dyDescent="0.25">
      <c r="A59" s="100" t="s">
        <v>1229</v>
      </c>
      <c r="B59" s="116" t="s">
        <v>1228</v>
      </c>
      <c r="C59" s="116"/>
      <c r="D59" s="116"/>
      <c r="E59" s="116"/>
      <c r="F59" s="116"/>
    </row>
    <row r="60" spans="1:6" s="99" customFormat="1" ht="63" customHeight="1" x14ac:dyDescent="0.25">
      <c r="A60" s="100" t="s">
        <v>1237</v>
      </c>
      <c r="B60" s="116" t="s">
        <v>1230</v>
      </c>
      <c r="C60" s="116"/>
      <c r="D60" s="116"/>
      <c r="E60" s="116"/>
      <c r="F60" s="116"/>
    </row>
    <row r="61" spans="1:6" s="99" customFormat="1" ht="42" customHeight="1" x14ac:dyDescent="0.25">
      <c r="A61" s="100" t="s">
        <v>1238</v>
      </c>
      <c r="B61" s="116" t="s">
        <v>1231</v>
      </c>
      <c r="C61" s="116"/>
      <c r="D61" s="116"/>
      <c r="E61" s="116"/>
      <c r="F61" s="116"/>
    </row>
    <row r="62" spans="1:6" s="99" customFormat="1" ht="57" customHeight="1" x14ac:dyDescent="0.25">
      <c r="A62" s="100" t="s">
        <v>1239</v>
      </c>
      <c r="B62" s="116" t="s">
        <v>1232</v>
      </c>
      <c r="C62" s="116"/>
      <c r="D62" s="116"/>
      <c r="E62" s="116"/>
      <c r="F62" s="116"/>
    </row>
    <row r="63" spans="1:6" s="99" customFormat="1" ht="39.75" customHeight="1" x14ac:dyDescent="0.25">
      <c r="A63" s="100" t="s">
        <v>1240</v>
      </c>
      <c r="B63" s="116" t="s">
        <v>1233</v>
      </c>
      <c r="C63" s="116"/>
      <c r="D63" s="116"/>
      <c r="E63" s="116"/>
      <c r="F63" s="116"/>
    </row>
    <row r="64" spans="1:6" s="99" customFormat="1" ht="47.25" customHeight="1" x14ac:dyDescent="0.25">
      <c r="A64" s="100" t="s">
        <v>1241</v>
      </c>
      <c r="B64" s="116" t="s">
        <v>1234</v>
      </c>
      <c r="C64" s="116"/>
      <c r="D64" s="116"/>
      <c r="E64" s="116"/>
      <c r="F64" s="116"/>
    </row>
    <row r="65" spans="1:6" s="99" customFormat="1" ht="36" customHeight="1" x14ac:dyDescent="0.25">
      <c r="A65" s="100" t="s">
        <v>1242</v>
      </c>
      <c r="B65" s="116" t="s">
        <v>1235</v>
      </c>
      <c r="C65" s="116"/>
      <c r="D65" s="116"/>
      <c r="E65" s="116"/>
      <c r="F65" s="116"/>
    </row>
    <row r="66" spans="1:6" s="99" customFormat="1" ht="32.25" customHeight="1" x14ac:dyDescent="0.25">
      <c r="A66" s="100" t="s">
        <v>1243</v>
      </c>
      <c r="B66" s="116" t="s">
        <v>1236</v>
      </c>
      <c r="C66" s="116"/>
      <c r="D66" s="116"/>
      <c r="E66" s="116"/>
      <c r="F66" s="116"/>
    </row>
    <row r="67" spans="1:6" s="99" customFormat="1" ht="62.25" customHeight="1" x14ac:dyDescent="0.25">
      <c r="A67" s="100" t="s">
        <v>1245</v>
      </c>
      <c r="B67" s="116" t="s">
        <v>1244</v>
      </c>
      <c r="C67" s="116"/>
      <c r="D67" s="116"/>
      <c r="E67" s="116"/>
      <c r="F67" s="116"/>
    </row>
    <row r="68" spans="1:6" s="99" customFormat="1" ht="55.5" customHeight="1" x14ac:dyDescent="0.25">
      <c r="A68" s="100" t="s">
        <v>1246</v>
      </c>
      <c r="B68" s="116" t="s">
        <v>1248</v>
      </c>
      <c r="C68" s="116"/>
      <c r="D68" s="116"/>
      <c r="E68" s="116"/>
      <c r="F68" s="116"/>
    </row>
    <row r="69" spans="1:6" s="99" customFormat="1" ht="75.75" customHeight="1" x14ac:dyDescent="0.25">
      <c r="A69" s="100" t="s">
        <v>1247</v>
      </c>
      <c r="B69" s="116" t="s">
        <v>1249</v>
      </c>
      <c r="C69" s="116"/>
      <c r="D69" s="116"/>
      <c r="E69" s="116"/>
      <c r="F69" s="116"/>
    </row>
    <row r="70" spans="1:6" s="99" customFormat="1" ht="48" customHeight="1" x14ac:dyDescent="0.25">
      <c r="A70" s="100" t="s">
        <v>1252</v>
      </c>
      <c r="B70" s="116" t="s">
        <v>1250</v>
      </c>
      <c r="C70" s="116"/>
      <c r="D70" s="116"/>
      <c r="E70" s="116"/>
      <c r="F70" s="116"/>
    </row>
    <row r="71" spans="1:6" s="99" customFormat="1" ht="17.25" customHeight="1" x14ac:dyDescent="0.25">
      <c r="A71" s="100"/>
      <c r="B71" s="104"/>
      <c r="C71" s="104"/>
      <c r="D71" s="104"/>
      <c r="E71" s="104"/>
      <c r="F71" s="104"/>
    </row>
    <row r="72" spans="1:6" s="99" customFormat="1" ht="15.75" x14ac:dyDescent="0.25">
      <c r="A72" s="119" t="s">
        <v>1251</v>
      </c>
      <c r="B72" s="119"/>
      <c r="C72" s="119"/>
      <c r="D72" s="119"/>
      <c r="E72" s="119"/>
      <c r="F72" s="119"/>
    </row>
    <row r="73" spans="1:6" s="99" customFormat="1" ht="45.75" customHeight="1" x14ac:dyDescent="0.25">
      <c r="A73" s="100" t="s">
        <v>1254</v>
      </c>
      <c r="B73" s="123" t="s">
        <v>1253</v>
      </c>
      <c r="C73" s="123"/>
      <c r="D73" s="123"/>
      <c r="E73" s="123"/>
      <c r="F73" s="123"/>
    </row>
    <row r="74" spans="1:6" s="99" customFormat="1" ht="63.75" customHeight="1" x14ac:dyDescent="0.25">
      <c r="A74" s="100" t="s">
        <v>1255</v>
      </c>
      <c r="B74" s="116" t="s">
        <v>1256</v>
      </c>
      <c r="C74" s="116"/>
      <c r="D74" s="116"/>
      <c r="E74" s="116"/>
      <c r="F74" s="116"/>
    </row>
    <row r="75" spans="1:6" s="99" customFormat="1" ht="112.5" customHeight="1" x14ac:dyDescent="0.25">
      <c r="A75" s="100"/>
      <c r="B75" s="116" t="s">
        <v>1257</v>
      </c>
      <c r="C75" s="116"/>
      <c r="D75" s="116"/>
      <c r="E75" s="116"/>
      <c r="F75" s="116"/>
    </row>
    <row r="76" spans="1:6" s="99" customFormat="1" ht="35.25" customHeight="1" x14ac:dyDescent="0.25">
      <c r="A76" s="100" t="s">
        <v>1258</v>
      </c>
      <c r="B76" s="116" t="s">
        <v>1259</v>
      </c>
      <c r="C76" s="116"/>
      <c r="D76" s="116"/>
      <c r="E76" s="116"/>
      <c r="F76" s="116"/>
    </row>
    <row r="77" spans="1:6" s="99" customFormat="1" ht="15.75" x14ac:dyDescent="0.25">
      <c r="A77" s="100"/>
      <c r="B77" s="104"/>
      <c r="C77" s="104"/>
      <c r="D77" s="104"/>
      <c r="E77" s="104"/>
      <c r="F77" s="104"/>
    </row>
    <row r="78" spans="1:6" s="99" customFormat="1" ht="30.75" customHeight="1" x14ac:dyDescent="0.25">
      <c r="A78" s="119" t="s">
        <v>1260</v>
      </c>
      <c r="B78" s="119"/>
      <c r="C78" s="119"/>
      <c r="D78" s="119"/>
      <c r="E78" s="119"/>
      <c r="F78" s="119"/>
    </row>
    <row r="79" spans="1:6" s="99" customFormat="1" ht="63" customHeight="1" x14ac:dyDescent="0.25">
      <c r="A79" s="100" t="s">
        <v>1262</v>
      </c>
      <c r="B79" s="123" t="s">
        <v>1261</v>
      </c>
      <c r="C79" s="123"/>
      <c r="D79" s="123"/>
      <c r="E79" s="123"/>
      <c r="F79" s="123"/>
    </row>
    <row r="80" spans="1:6" s="99" customFormat="1" ht="73.5" customHeight="1" x14ac:dyDescent="0.25">
      <c r="A80" s="100" t="s">
        <v>1263</v>
      </c>
      <c r="B80" s="116" t="s">
        <v>1264</v>
      </c>
      <c r="C80" s="116"/>
      <c r="D80" s="116"/>
      <c r="E80" s="116"/>
      <c r="F80" s="116"/>
    </row>
    <row r="81" spans="1:6" s="99" customFormat="1" ht="53.25" customHeight="1" x14ac:dyDescent="0.25">
      <c r="A81" s="100" t="s">
        <v>1266</v>
      </c>
      <c r="B81" s="116" t="s">
        <v>1265</v>
      </c>
      <c r="C81" s="116"/>
      <c r="D81" s="116"/>
      <c r="E81" s="116"/>
      <c r="F81" s="116"/>
    </row>
    <row r="82" spans="1:6" s="99" customFormat="1" ht="36" customHeight="1" x14ac:dyDescent="0.25">
      <c r="A82" s="100"/>
      <c r="B82" s="121" t="s">
        <v>1270</v>
      </c>
      <c r="C82" s="121"/>
      <c r="D82" s="121"/>
      <c r="E82" s="121"/>
      <c r="F82" s="121"/>
    </row>
    <row r="83" spans="1:6" s="99" customFormat="1" ht="33" customHeight="1" x14ac:dyDescent="0.25">
      <c r="A83" s="100"/>
      <c r="B83" s="121" t="s">
        <v>1271</v>
      </c>
      <c r="C83" s="121"/>
      <c r="D83" s="121"/>
      <c r="E83" s="121"/>
      <c r="F83" s="121"/>
    </row>
    <row r="84" spans="1:6" s="99" customFormat="1" ht="22.5" customHeight="1" x14ac:dyDescent="0.25">
      <c r="A84" s="100"/>
      <c r="B84" s="122" t="s">
        <v>1272</v>
      </c>
      <c r="C84" s="122"/>
      <c r="D84" s="122"/>
      <c r="E84" s="122"/>
      <c r="F84" s="122"/>
    </row>
    <row r="85" spans="1:6" s="99" customFormat="1" ht="42" customHeight="1" x14ac:dyDescent="0.25">
      <c r="A85" s="100" t="s">
        <v>1267</v>
      </c>
      <c r="B85" s="116" t="s">
        <v>1273</v>
      </c>
      <c r="C85" s="116"/>
      <c r="D85" s="116"/>
      <c r="E85" s="116"/>
      <c r="F85" s="116"/>
    </row>
    <row r="86" spans="1:6" s="99" customFormat="1" ht="78.75" customHeight="1" x14ac:dyDescent="0.25">
      <c r="A86" s="100"/>
      <c r="B86" s="116" t="s">
        <v>1274</v>
      </c>
      <c r="C86" s="116"/>
      <c r="D86" s="116"/>
      <c r="E86" s="116"/>
      <c r="F86" s="116"/>
    </row>
    <row r="87" spans="1:6" s="99" customFormat="1" ht="48.75" customHeight="1" x14ac:dyDescent="0.25">
      <c r="A87" s="100" t="s">
        <v>1268</v>
      </c>
      <c r="B87" s="116" t="s">
        <v>1275</v>
      </c>
      <c r="C87" s="116"/>
      <c r="D87" s="116"/>
      <c r="E87" s="116"/>
      <c r="F87" s="116"/>
    </row>
    <row r="88" spans="1:6" s="99" customFormat="1" ht="31.5" customHeight="1" x14ac:dyDescent="0.25">
      <c r="A88" s="100" t="s">
        <v>1269</v>
      </c>
      <c r="B88" s="120" t="s">
        <v>1276</v>
      </c>
      <c r="C88" s="120"/>
      <c r="D88" s="120"/>
      <c r="E88" s="120"/>
      <c r="F88" s="120"/>
    </row>
    <row r="89" spans="1:6" s="99" customFormat="1" ht="31.5" customHeight="1" x14ac:dyDescent="0.25">
      <c r="A89" s="100"/>
      <c r="B89" s="116" t="s">
        <v>1277</v>
      </c>
      <c r="C89" s="116"/>
      <c r="D89" s="116"/>
      <c r="E89" s="116"/>
      <c r="F89" s="116"/>
    </row>
    <row r="90" spans="1:6" s="99" customFormat="1" ht="42.75" customHeight="1" x14ac:dyDescent="0.25">
      <c r="A90" s="100"/>
      <c r="B90" s="116" t="s">
        <v>1278</v>
      </c>
      <c r="C90" s="116"/>
      <c r="D90" s="116"/>
      <c r="E90" s="116"/>
      <c r="F90" s="116"/>
    </row>
    <row r="91" spans="1:6" s="99" customFormat="1" ht="47.25" customHeight="1" x14ac:dyDescent="0.25">
      <c r="A91" s="100"/>
      <c r="B91" s="116" t="s">
        <v>1279</v>
      </c>
      <c r="C91" s="116"/>
      <c r="D91" s="116"/>
      <c r="E91" s="116"/>
      <c r="F91" s="116"/>
    </row>
    <row r="92" spans="1:6" s="99" customFormat="1" ht="15.75" x14ac:dyDescent="0.25">
      <c r="A92" s="100"/>
      <c r="B92" s="104" t="s">
        <v>1280</v>
      </c>
      <c r="C92" s="104"/>
      <c r="D92" s="104"/>
      <c r="E92" s="104"/>
      <c r="F92" s="104"/>
    </row>
    <row r="93" spans="1:6" s="99" customFormat="1" ht="25.5" customHeight="1" x14ac:dyDescent="0.25">
      <c r="A93" s="100"/>
      <c r="B93" s="116" t="s">
        <v>1281</v>
      </c>
      <c r="C93" s="116"/>
      <c r="D93" s="116"/>
      <c r="E93" s="116"/>
      <c r="F93" s="116"/>
    </row>
    <row r="94" spans="1:6" s="99" customFormat="1" ht="31.5" customHeight="1" x14ac:dyDescent="0.25">
      <c r="A94" s="100" t="s">
        <v>1284</v>
      </c>
      <c r="B94" s="116" t="s">
        <v>1282</v>
      </c>
      <c r="C94" s="116"/>
      <c r="D94" s="116"/>
      <c r="E94" s="116"/>
      <c r="F94" s="116"/>
    </row>
    <row r="95" spans="1:6" s="99" customFormat="1" ht="15.75" x14ac:dyDescent="0.25">
      <c r="A95" s="100" t="s">
        <v>1287</v>
      </c>
      <c r="B95" s="103" t="s">
        <v>1283</v>
      </c>
      <c r="C95" s="104"/>
      <c r="D95" s="104"/>
      <c r="E95" s="104"/>
      <c r="F95" s="104"/>
    </row>
    <row r="96" spans="1:6" s="99" customFormat="1" ht="163.5" customHeight="1" x14ac:dyDescent="0.25">
      <c r="A96" s="100"/>
      <c r="B96" s="116" t="s">
        <v>1285</v>
      </c>
      <c r="C96" s="116"/>
      <c r="D96" s="116"/>
      <c r="E96" s="116"/>
      <c r="F96" s="116"/>
    </row>
    <row r="97" spans="1:6" s="99" customFormat="1" ht="42" customHeight="1" x14ac:dyDescent="0.25">
      <c r="A97" s="100" t="s">
        <v>1288</v>
      </c>
      <c r="B97" s="117" t="s">
        <v>1286</v>
      </c>
      <c r="C97" s="117"/>
      <c r="D97" s="117"/>
      <c r="E97" s="117"/>
      <c r="F97" s="117"/>
    </row>
    <row r="98" spans="1:6" s="99" customFormat="1" ht="49.5" customHeight="1" x14ac:dyDescent="0.25">
      <c r="A98" s="100" t="s">
        <v>1290</v>
      </c>
      <c r="B98" s="116" t="s">
        <v>1289</v>
      </c>
      <c r="C98" s="116"/>
      <c r="D98" s="116"/>
      <c r="E98" s="116"/>
      <c r="F98" s="116"/>
    </row>
    <row r="99" spans="1:6" s="99" customFormat="1" ht="42.75" customHeight="1" x14ac:dyDescent="0.25">
      <c r="A99" s="100" t="s">
        <v>1293</v>
      </c>
      <c r="B99" s="116" t="s">
        <v>1291</v>
      </c>
      <c r="C99" s="116"/>
      <c r="D99" s="116"/>
      <c r="E99" s="116"/>
      <c r="F99" s="116"/>
    </row>
    <row r="100" spans="1:6" s="99" customFormat="1" ht="61.5" customHeight="1" x14ac:dyDescent="0.25">
      <c r="A100" s="100" t="s">
        <v>1294</v>
      </c>
      <c r="B100" s="116" t="s">
        <v>1292</v>
      </c>
      <c r="C100" s="116"/>
      <c r="D100" s="116"/>
      <c r="E100" s="116"/>
      <c r="F100" s="116"/>
    </row>
    <row r="101" spans="1:6" s="99" customFormat="1" ht="60.75" customHeight="1" x14ac:dyDescent="0.25">
      <c r="A101" s="100" t="s">
        <v>1295</v>
      </c>
      <c r="B101" s="116" t="s">
        <v>1292</v>
      </c>
      <c r="C101" s="116"/>
      <c r="D101" s="116"/>
      <c r="E101" s="116"/>
      <c r="F101" s="116"/>
    </row>
    <row r="102" spans="1:6" s="99" customFormat="1" ht="15.75" x14ac:dyDescent="0.25">
      <c r="A102" s="118" t="s">
        <v>1297</v>
      </c>
      <c r="B102" s="118"/>
      <c r="C102" s="118"/>
      <c r="D102" s="118"/>
      <c r="E102" s="118"/>
      <c r="F102" s="118"/>
    </row>
    <row r="103" spans="1:6" s="99" customFormat="1" ht="63.75" customHeight="1" x14ac:dyDescent="0.25">
      <c r="A103" s="100" t="s">
        <v>1299</v>
      </c>
      <c r="B103" s="116" t="s">
        <v>1298</v>
      </c>
      <c r="C103" s="116"/>
      <c r="D103" s="116"/>
      <c r="E103" s="116"/>
      <c r="F103" s="116"/>
    </row>
    <row r="104" spans="1:6" s="99" customFormat="1" ht="15.75" x14ac:dyDescent="0.25">
      <c r="A104" s="100"/>
      <c r="B104" s="104"/>
      <c r="C104" s="104"/>
      <c r="D104" s="104"/>
      <c r="E104" s="104"/>
      <c r="F104" s="104"/>
    </row>
    <row r="105" spans="1:6" s="99" customFormat="1" ht="15.75" x14ac:dyDescent="0.25">
      <c r="A105" s="119" t="s">
        <v>1300</v>
      </c>
      <c r="B105" s="119"/>
      <c r="C105" s="119"/>
      <c r="D105" s="119"/>
      <c r="E105" s="119"/>
      <c r="F105" s="119"/>
    </row>
    <row r="106" spans="1:6" s="99" customFormat="1" ht="63" customHeight="1" x14ac:dyDescent="0.25">
      <c r="A106" s="100" t="s">
        <v>1302</v>
      </c>
      <c r="B106" s="116" t="s">
        <v>1296</v>
      </c>
      <c r="C106" s="116"/>
      <c r="D106" s="116"/>
      <c r="E106" s="116"/>
      <c r="F106" s="116"/>
    </row>
    <row r="107" spans="1:6" s="99" customFormat="1" ht="27.75" customHeight="1" x14ac:dyDescent="0.25">
      <c r="A107" s="100"/>
      <c r="B107" s="104"/>
      <c r="C107" s="104"/>
      <c r="D107" s="104"/>
      <c r="E107" s="104"/>
      <c r="F107" s="104"/>
    </row>
    <row r="108" spans="1:6" s="99" customFormat="1" ht="26.25" customHeight="1" x14ac:dyDescent="0.25">
      <c r="A108" s="144" t="s">
        <v>1311</v>
      </c>
      <c r="B108" s="144"/>
      <c r="C108" s="144"/>
      <c r="D108" s="144"/>
      <c r="E108" s="144"/>
      <c r="F108" s="144"/>
    </row>
    <row r="109" spans="1:6" s="99" customFormat="1" ht="48" customHeight="1" x14ac:dyDescent="0.25">
      <c r="A109" s="147" t="s">
        <v>1312</v>
      </c>
      <c r="B109" s="147"/>
      <c r="C109" s="147"/>
      <c r="D109" s="147"/>
      <c r="E109" s="147"/>
      <c r="F109" s="147"/>
    </row>
    <row r="110" spans="1:6" s="99" customFormat="1" ht="13.5" customHeight="1" x14ac:dyDescent="0.25">
      <c r="A110" s="105"/>
      <c r="B110" s="147" t="s">
        <v>1303</v>
      </c>
      <c r="C110" s="147"/>
      <c r="D110" s="147"/>
      <c r="E110" s="147"/>
      <c r="F110" s="147"/>
    </row>
    <row r="111" spans="1:6" s="99" customFormat="1" ht="17.25" customHeight="1" x14ac:dyDescent="0.25">
      <c r="A111" s="105"/>
      <c r="B111" s="105"/>
      <c r="C111" s="105"/>
      <c r="D111" s="105"/>
      <c r="E111" s="105"/>
      <c r="F111" s="105"/>
    </row>
    <row r="112" spans="1:6" s="99" customFormat="1" ht="15.75" x14ac:dyDescent="0.25">
      <c r="A112" s="145"/>
      <c r="B112" s="145"/>
      <c r="C112" s="145"/>
      <c r="D112" s="145"/>
      <c r="E112" s="145"/>
      <c r="F112" s="145"/>
    </row>
    <row r="113" spans="1:6" s="99" customFormat="1" ht="48.75" customHeight="1" x14ac:dyDescent="0.25">
      <c r="A113" s="146" t="s">
        <v>1301</v>
      </c>
      <c r="B113" s="145"/>
      <c r="C113" s="145"/>
      <c r="D113" s="145"/>
      <c r="E113" s="145"/>
      <c r="F113" s="145"/>
    </row>
    <row r="114" spans="1:6" x14ac:dyDescent="0.25">
      <c r="E114" s="97"/>
    </row>
    <row r="115" spans="1:6" x14ac:dyDescent="0.25">
      <c r="E115" s="97"/>
    </row>
    <row r="116" spans="1:6" x14ac:dyDescent="0.25">
      <c r="E116" s="97"/>
    </row>
    <row r="117" spans="1:6" x14ac:dyDescent="0.25">
      <c r="E117" s="97"/>
    </row>
    <row r="118" spans="1:6" x14ac:dyDescent="0.25">
      <c r="E118" s="97"/>
    </row>
    <row r="119" spans="1:6" x14ac:dyDescent="0.25">
      <c r="E119" s="97"/>
    </row>
    <row r="120" spans="1:6" x14ac:dyDescent="0.25">
      <c r="E120" s="97"/>
    </row>
    <row r="121" spans="1:6" x14ac:dyDescent="0.25">
      <c r="E121" s="97"/>
    </row>
    <row r="122" spans="1:6" x14ac:dyDescent="0.25">
      <c r="E122" s="97"/>
    </row>
    <row r="123" spans="1:6" x14ac:dyDescent="0.25">
      <c r="E123" s="97"/>
    </row>
    <row r="124" spans="1:6" x14ac:dyDescent="0.25">
      <c r="E124" s="97"/>
    </row>
    <row r="125" spans="1:6" x14ac:dyDescent="0.25">
      <c r="E125" s="97"/>
    </row>
    <row r="126" spans="1:6" x14ac:dyDescent="0.25">
      <c r="E126" s="97"/>
    </row>
    <row r="127" spans="1:6" x14ac:dyDescent="0.25">
      <c r="E127" s="97"/>
    </row>
    <row r="128" spans="1:6"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sheetData>
  <mergeCells count="83">
    <mergeCell ref="A108:F108"/>
    <mergeCell ref="A112:F112"/>
    <mergeCell ref="A113:F113"/>
    <mergeCell ref="A109:F109"/>
    <mergeCell ref="B110:F110"/>
    <mergeCell ref="A7:F7"/>
    <mergeCell ref="A9:F9"/>
    <mergeCell ref="A8:F8"/>
    <mergeCell ref="B27:F27"/>
    <mergeCell ref="B26:F26"/>
    <mergeCell ref="A11:F11"/>
    <mergeCell ref="B12:F12"/>
    <mergeCell ref="A25:F25"/>
    <mergeCell ref="A21:F21"/>
    <mergeCell ref="A22:E22"/>
    <mergeCell ref="A23:E23"/>
    <mergeCell ref="B28:F28"/>
    <mergeCell ref="B29:F29"/>
    <mergeCell ref="A30:F30"/>
    <mergeCell ref="B31:F31"/>
    <mergeCell ref="B32:F37"/>
    <mergeCell ref="A39:F39"/>
    <mergeCell ref="B41:F41"/>
    <mergeCell ref="B42:F42"/>
    <mergeCell ref="B43:F43"/>
    <mergeCell ref="B44:F44"/>
    <mergeCell ref="B57:F57"/>
    <mergeCell ref="A58:F58"/>
    <mergeCell ref="B59:F59"/>
    <mergeCell ref="B60:F60"/>
    <mergeCell ref="B45:F45"/>
    <mergeCell ref="B46:F46"/>
    <mergeCell ref="B47:F47"/>
    <mergeCell ref="B48:F48"/>
    <mergeCell ref="B49:F49"/>
    <mergeCell ref="B50:F50"/>
    <mergeCell ref="B51:F51"/>
    <mergeCell ref="B52:F52"/>
    <mergeCell ref="B53:F53"/>
    <mergeCell ref="B54:F54"/>
    <mergeCell ref="B55:F55"/>
    <mergeCell ref="B56:F56"/>
    <mergeCell ref="B61:F61"/>
    <mergeCell ref="B68:F68"/>
    <mergeCell ref="B67:F67"/>
    <mergeCell ref="B69:F69"/>
    <mergeCell ref="B70:F70"/>
    <mergeCell ref="B66:F66"/>
    <mergeCell ref="B64:F64"/>
    <mergeCell ref="B65:F65"/>
    <mergeCell ref="B62:F62"/>
    <mergeCell ref="B63:F63"/>
    <mergeCell ref="A72:F72"/>
    <mergeCell ref="B73:F73"/>
    <mergeCell ref="B74:F74"/>
    <mergeCell ref="B75:F75"/>
    <mergeCell ref="B76:F76"/>
    <mergeCell ref="A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3:F93"/>
    <mergeCell ref="B106:F106"/>
    <mergeCell ref="B94:F94"/>
    <mergeCell ref="B96:F96"/>
    <mergeCell ref="B97:F97"/>
    <mergeCell ref="B98:F98"/>
    <mergeCell ref="B99:F99"/>
    <mergeCell ref="B103:F103"/>
    <mergeCell ref="A102:F102"/>
    <mergeCell ref="B100:F100"/>
    <mergeCell ref="B101:F101"/>
    <mergeCell ref="A105:F105"/>
  </mergeCells>
  <phoneticPr fontId="31" type="noConversion"/>
  <conditionalFormatting sqref="B14:B23">
    <cfRule type="duplicateValues" dxfId="0" priority="9"/>
  </conditionalFormatting>
  <pageMargins left="0.70866141732283472" right="0.11811023622047245" top="0.78740157480314965" bottom="0.78740157480314965" header="0.31496062992125984" footer="0.31496062992125984"/>
  <pageSetup paperSize="9" scale="6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
  <sheetViews>
    <sheetView topLeftCell="A9" workbookViewId="0">
      <selection activeCell="A9" sqref="A1:XFD1048576"/>
    </sheetView>
  </sheetViews>
  <sheetFormatPr defaultRowHeight="15" x14ac:dyDescent="0.25"/>
  <cols>
    <col min="1" max="1" width="9.140625" style="97"/>
    <col min="2" max="2" width="9.140625" style="98"/>
    <col min="3" max="4" width="9.140625" style="97"/>
    <col min="5" max="5" width="9.140625" style="101"/>
    <col min="6" max="16384" width="9.140625" style="97"/>
  </cols>
  <sheetData/>
  <pageMargins left="0.511811024" right="0.511811024" top="0.78740157499999996" bottom="0.78740157499999996" header="0.31496062000000002" footer="0.31496062000000002"/>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48" t="s">
        <v>0</v>
      </c>
      <c r="B1" s="148"/>
      <c r="C1" s="148"/>
      <c r="D1" s="148"/>
      <c r="E1" s="148"/>
      <c r="F1" s="148"/>
    </row>
    <row r="2" spans="1:10" x14ac:dyDescent="0.25">
      <c r="E2"/>
    </row>
    <row r="3" spans="1:10" ht="40.5" x14ac:dyDescent="0.25">
      <c r="A3" s="154"/>
      <c r="B3" s="4" t="s">
        <v>1</v>
      </c>
      <c r="C3" s="5" t="s">
        <v>2</v>
      </c>
      <c r="D3" s="157" t="s">
        <v>1002</v>
      </c>
      <c r="E3" s="157"/>
      <c r="F3" s="157"/>
    </row>
    <row r="4" spans="1:10" x14ac:dyDescent="0.25">
      <c r="A4" s="154"/>
      <c r="B4" s="6" t="s">
        <v>3</v>
      </c>
      <c r="C4" s="155" t="s">
        <v>1003</v>
      </c>
      <c r="D4" s="157"/>
      <c r="E4" s="157"/>
      <c r="F4" s="157"/>
    </row>
    <row r="5" spans="1:10" ht="40.5" customHeight="1" x14ac:dyDescent="0.25">
      <c r="A5" s="154"/>
      <c r="B5" s="7" t="s">
        <v>1004</v>
      </c>
      <c r="C5" s="155"/>
      <c r="D5" s="157"/>
      <c r="E5" s="157"/>
      <c r="F5" s="157"/>
    </row>
    <row r="6" spans="1:10" ht="33.75" customHeight="1" x14ac:dyDescent="0.25">
      <c r="A6" s="7" t="s">
        <v>4</v>
      </c>
      <c r="B6" s="8" t="s">
        <v>3</v>
      </c>
      <c r="C6" s="156" t="s">
        <v>1005</v>
      </c>
      <c r="D6" s="157"/>
      <c r="E6" s="157"/>
      <c r="F6" s="157"/>
    </row>
    <row r="7" spans="1:10" ht="42" customHeight="1" x14ac:dyDescent="0.25">
      <c r="A7" s="8" t="s">
        <v>5</v>
      </c>
      <c r="B7" s="9" t="s">
        <v>6</v>
      </c>
      <c r="C7" s="156"/>
      <c r="D7" s="157"/>
      <c r="E7" s="157"/>
      <c r="F7" s="157"/>
    </row>
    <row r="8" spans="1:10" ht="75" customHeight="1" x14ac:dyDescent="0.25">
      <c r="A8" s="149" t="s">
        <v>1006</v>
      </c>
      <c r="B8" s="149"/>
      <c r="C8" s="150" t="s">
        <v>7</v>
      </c>
      <c r="D8" s="150"/>
      <c r="E8" s="10" t="s">
        <v>1007</v>
      </c>
      <c r="F8" s="11" t="s">
        <v>8</v>
      </c>
      <c r="G8" s="151"/>
      <c r="H8" s="151"/>
      <c r="I8" s="151"/>
      <c r="J8" s="151"/>
    </row>
    <row r="9" spans="1:10" ht="28.5" customHeight="1" x14ac:dyDescent="0.25">
      <c r="A9" s="7" t="s">
        <v>9</v>
      </c>
      <c r="B9" s="14" t="s">
        <v>1008</v>
      </c>
      <c r="C9" s="158" t="s">
        <v>10</v>
      </c>
      <c r="D9" s="150"/>
      <c r="E9" s="150"/>
      <c r="F9" s="150"/>
    </row>
    <row r="10" spans="1:10" ht="42.75" customHeight="1" x14ac:dyDescent="0.25">
      <c r="A10" s="15" t="s">
        <v>1009</v>
      </c>
      <c r="B10" s="14" t="s">
        <v>1010</v>
      </c>
      <c r="C10" s="150"/>
      <c r="D10" s="150"/>
      <c r="E10" s="150"/>
      <c r="F10" s="150"/>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52" t="s">
        <v>1127</v>
      </c>
      <c r="B987" s="152"/>
      <c r="C987" s="152"/>
      <c r="D987" s="152"/>
      <c r="E987" s="152"/>
      <c r="F987" s="31">
        <f>SUM(F12:F986)</f>
        <v>999710.2399999979</v>
      </c>
    </row>
    <row r="988" spans="1:6" x14ac:dyDescent="0.25">
      <c r="E988"/>
    </row>
    <row r="989" spans="1:6" ht="15.75" x14ac:dyDescent="0.25">
      <c r="A989" s="32" t="s">
        <v>11</v>
      </c>
      <c r="E989"/>
      <c r="F989" s="33"/>
    </row>
    <row r="990" spans="1:6" ht="15.75" x14ac:dyDescent="0.25">
      <c r="A990" s="153" t="s">
        <v>1128</v>
      </c>
      <c r="B990" s="153"/>
      <c r="C990" s="153"/>
      <c r="D990" s="153"/>
      <c r="E990" s="153"/>
      <c r="F990" s="153"/>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48" t="s">
        <v>0</v>
      </c>
      <c r="B1" s="148"/>
      <c r="C1" s="148"/>
      <c r="D1" s="148"/>
      <c r="E1" s="148"/>
      <c r="F1" s="148"/>
    </row>
    <row r="2" spans="1:10" x14ac:dyDescent="0.25">
      <c r="E2"/>
      <c r="I2" t="s">
        <v>1131</v>
      </c>
    </row>
    <row r="3" spans="1:10" ht="40.5" x14ac:dyDescent="0.25">
      <c r="A3" s="154"/>
      <c r="B3" s="4" t="s">
        <v>1</v>
      </c>
      <c r="C3" s="5" t="s">
        <v>2</v>
      </c>
      <c r="D3" s="157" t="s">
        <v>1002</v>
      </c>
      <c r="E3" s="157"/>
      <c r="F3" s="157"/>
    </row>
    <row r="4" spans="1:10" x14ac:dyDescent="0.25">
      <c r="A4" s="154"/>
      <c r="B4" s="6" t="s">
        <v>3</v>
      </c>
      <c r="C4" s="155" t="s">
        <v>1132</v>
      </c>
      <c r="D4" s="157"/>
      <c r="E4" s="157"/>
      <c r="F4" s="157"/>
    </row>
    <row r="5" spans="1:10" ht="40.5" customHeight="1" x14ac:dyDescent="0.25">
      <c r="A5" s="154"/>
      <c r="B5" s="7" t="s">
        <v>1004</v>
      </c>
      <c r="C5" s="155"/>
      <c r="D5" s="157"/>
      <c r="E5" s="157"/>
      <c r="F5" s="157"/>
    </row>
    <row r="6" spans="1:10" ht="33.75" customHeight="1" x14ac:dyDescent="0.25">
      <c r="A6" s="7" t="s">
        <v>4</v>
      </c>
      <c r="B6" s="8" t="s">
        <v>3</v>
      </c>
      <c r="C6" s="156" t="s">
        <v>1133</v>
      </c>
      <c r="D6" s="157"/>
      <c r="E6" s="157"/>
      <c r="F6" s="157"/>
    </row>
    <row r="7" spans="1:10" ht="42" customHeight="1" x14ac:dyDescent="0.25">
      <c r="A7" s="8" t="s">
        <v>5</v>
      </c>
      <c r="B7" s="9" t="s">
        <v>6</v>
      </c>
      <c r="C7" s="156"/>
      <c r="D7" s="157"/>
      <c r="E7" s="157"/>
      <c r="F7" s="157"/>
    </row>
    <row r="8" spans="1:10" ht="75" customHeight="1" x14ac:dyDescent="0.25">
      <c r="A8" s="149" t="s">
        <v>1134</v>
      </c>
      <c r="B8" s="149"/>
      <c r="C8" s="150" t="s">
        <v>7</v>
      </c>
      <c r="D8" s="150"/>
      <c r="E8" s="10" t="s">
        <v>1007</v>
      </c>
      <c r="F8" s="11" t="s">
        <v>8</v>
      </c>
      <c r="G8" s="12"/>
      <c r="H8" s="13"/>
      <c r="I8" s="13"/>
      <c r="J8" s="13"/>
    </row>
    <row r="9" spans="1:10" ht="28.5" customHeight="1" x14ac:dyDescent="0.25">
      <c r="A9" s="7" t="s">
        <v>9</v>
      </c>
      <c r="B9" s="14" t="s">
        <v>1008</v>
      </c>
      <c r="C9" s="158" t="s">
        <v>10</v>
      </c>
      <c r="D9" s="150"/>
      <c r="E9" s="150"/>
      <c r="F9" s="150"/>
    </row>
    <row r="10" spans="1:10" ht="42.75" customHeight="1" x14ac:dyDescent="0.25">
      <c r="A10" s="15" t="s">
        <v>1009</v>
      </c>
      <c r="B10" s="14" t="s">
        <v>1010</v>
      </c>
      <c r="C10" s="150"/>
      <c r="D10" s="150"/>
      <c r="E10" s="150"/>
      <c r="F10" s="150"/>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52" t="s">
        <v>1127</v>
      </c>
      <c r="B50" s="152"/>
      <c r="C50" s="152"/>
      <c r="D50" s="152"/>
      <c r="E50" s="152"/>
      <c r="F50" s="38">
        <f>SUM(F12:F49)</f>
        <v>404002</v>
      </c>
    </row>
    <row r="51" spans="1:6" x14ac:dyDescent="0.25">
      <c r="E51"/>
    </row>
    <row r="52" spans="1:6" x14ac:dyDescent="0.25">
      <c r="A52" s="32" t="s">
        <v>11</v>
      </c>
      <c r="E52"/>
      <c r="F52" s="39"/>
    </row>
    <row r="53" spans="1:6" ht="15.75" x14ac:dyDescent="0.25">
      <c r="A53" s="153" t="s">
        <v>1128</v>
      </c>
      <c r="B53" s="153"/>
      <c r="C53" s="153"/>
      <c r="D53" s="153"/>
      <c r="E53" s="153"/>
      <c r="F53" s="153"/>
    </row>
    <row r="54" spans="1:6" ht="15.75" x14ac:dyDescent="0.25">
      <c r="A54" s="153" t="s">
        <v>1129</v>
      </c>
      <c r="B54" s="153"/>
      <c r="C54" s="153"/>
      <c r="D54" s="153"/>
      <c r="E54" s="153"/>
      <c r="F54" s="153"/>
    </row>
    <row r="55" spans="1:6" ht="15.75" x14ac:dyDescent="0.25">
      <c r="A55" s="159" t="s">
        <v>1130</v>
      </c>
      <c r="B55" s="159"/>
      <c r="C55" s="159"/>
      <c r="D55" s="159"/>
      <c r="E55" s="159"/>
      <c r="F55" s="159"/>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1:F1"/>
    <mergeCell ref="A8:B8"/>
    <mergeCell ref="C8:D8"/>
    <mergeCell ref="A50:E50"/>
    <mergeCell ref="A53:F53"/>
    <mergeCell ref="A54:F54"/>
    <mergeCell ref="A55:F55"/>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48" t="s">
        <v>0</v>
      </c>
      <c r="B1" s="148"/>
      <c r="C1" s="148"/>
      <c r="D1" s="148"/>
      <c r="E1" s="148"/>
      <c r="F1" s="148"/>
    </row>
    <row r="2" spans="1:10" x14ac:dyDescent="0.25">
      <c r="E2"/>
    </row>
    <row r="3" spans="1:10" ht="40.5" x14ac:dyDescent="0.25">
      <c r="A3" s="154"/>
      <c r="B3" s="4" t="s">
        <v>1</v>
      </c>
      <c r="C3" s="5" t="s">
        <v>2</v>
      </c>
      <c r="D3" s="157" t="s">
        <v>1002</v>
      </c>
      <c r="E3" s="157"/>
      <c r="F3" s="157"/>
      <c r="H3" t="s">
        <v>1174</v>
      </c>
    </row>
    <row r="4" spans="1:10" x14ac:dyDescent="0.25">
      <c r="A4" s="154"/>
      <c r="B4" s="6" t="s">
        <v>3</v>
      </c>
      <c r="C4" s="155" t="s">
        <v>1132</v>
      </c>
      <c r="D4" s="157"/>
      <c r="E4" s="157"/>
      <c r="F4" s="157"/>
    </row>
    <row r="5" spans="1:10" ht="40.5" customHeight="1" x14ac:dyDescent="0.25">
      <c r="A5" s="154"/>
      <c r="B5" s="7" t="s">
        <v>1004</v>
      </c>
      <c r="C5" s="155"/>
      <c r="D5" s="157"/>
      <c r="E5" s="157"/>
      <c r="F5" s="157"/>
    </row>
    <row r="6" spans="1:10" ht="33.75" customHeight="1" x14ac:dyDescent="0.25">
      <c r="A6" s="7" t="s">
        <v>4</v>
      </c>
      <c r="B6" s="8" t="s">
        <v>3</v>
      </c>
      <c r="C6" s="156" t="s">
        <v>1133</v>
      </c>
      <c r="D6" s="157"/>
      <c r="E6" s="157"/>
      <c r="F6" s="157"/>
    </row>
    <row r="7" spans="1:10" ht="42" customHeight="1" x14ac:dyDescent="0.25">
      <c r="A7" s="8" t="s">
        <v>5</v>
      </c>
      <c r="B7" s="9" t="s">
        <v>6</v>
      </c>
      <c r="C7" s="156"/>
      <c r="D7" s="157"/>
      <c r="E7" s="157"/>
      <c r="F7" s="157"/>
    </row>
    <row r="8" spans="1:10" ht="75" customHeight="1" x14ac:dyDescent="0.25">
      <c r="A8" s="149" t="s">
        <v>1134</v>
      </c>
      <c r="B8" s="149"/>
      <c r="C8" s="150" t="s">
        <v>7</v>
      </c>
      <c r="D8" s="150"/>
      <c r="E8" s="10" t="s">
        <v>1007</v>
      </c>
      <c r="F8" s="11" t="s">
        <v>8</v>
      </c>
      <c r="G8" s="12"/>
      <c r="H8" s="13"/>
      <c r="I8" s="13"/>
      <c r="J8" s="13"/>
    </row>
    <row r="9" spans="1:10" ht="28.5" customHeight="1" x14ac:dyDescent="0.25">
      <c r="A9" s="7" t="s">
        <v>9</v>
      </c>
      <c r="B9" s="14" t="s">
        <v>1008</v>
      </c>
      <c r="C9" s="158" t="s">
        <v>10</v>
      </c>
      <c r="D9" s="150"/>
      <c r="E9" s="150"/>
      <c r="F9" s="150"/>
    </row>
    <row r="10" spans="1:10" ht="42.75" customHeight="1" x14ac:dyDescent="0.25">
      <c r="A10" s="15" t="s">
        <v>1009</v>
      </c>
      <c r="B10" s="14" t="s">
        <v>1010</v>
      </c>
      <c r="C10" s="150"/>
      <c r="D10" s="150"/>
      <c r="E10" s="150"/>
      <c r="F10" s="150"/>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52" t="s">
        <v>1127</v>
      </c>
      <c r="B19" s="152"/>
      <c r="C19" s="152"/>
      <c r="D19" s="152"/>
      <c r="E19" s="152"/>
      <c r="F19" s="31">
        <f>SUM(F12:F18)</f>
        <v>450765.42</v>
      </c>
    </row>
    <row r="20" spans="1:8" x14ac:dyDescent="0.25">
      <c r="E20"/>
    </row>
    <row r="21" spans="1:8" ht="15.75" x14ac:dyDescent="0.25">
      <c r="A21" s="32" t="s">
        <v>11</v>
      </c>
      <c r="E21"/>
      <c r="F21" s="33"/>
      <c r="H21" s="34"/>
    </row>
    <row r="22" spans="1:8" ht="15.75" x14ac:dyDescent="0.25">
      <c r="A22" s="153" t="s">
        <v>1128</v>
      </c>
      <c r="B22" s="153"/>
      <c r="C22" s="153"/>
      <c r="D22" s="153"/>
      <c r="E22" s="153"/>
      <c r="F22" s="153"/>
    </row>
    <row r="23" spans="1:8" ht="15.75" x14ac:dyDescent="0.25">
      <c r="A23" s="153" t="s">
        <v>1129</v>
      </c>
      <c r="B23" s="153"/>
      <c r="C23" s="153"/>
      <c r="D23" s="153"/>
      <c r="E23" s="153"/>
      <c r="F23" s="153"/>
    </row>
    <row r="24" spans="1:8" ht="15.75" x14ac:dyDescent="0.25">
      <c r="A24" s="159" t="s">
        <v>1130</v>
      </c>
      <c r="B24" s="159"/>
      <c r="C24" s="159"/>
      <c r="D24" s="159"/>
      <c r="E24" s="159"/>
      <c r="F24" s="159"/>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1:F1"/>
    <mergeCell ref="A8:B8"/>
    <mergeCell ref="C8:D8"/>
    <mergeCell ref="A19:E19"/>
    <mergeCell ref="A22:F22"/>
    <mergeCell ref="A23:F23"/>
    <mergeCell ref="A24:F24"/>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2024-03-07T02:11:09Z</cp:lastPrinted>
  <dcterms:created xsi:type="dcterms:W3CDTF">2010-05-16T14:51:43Z</dcterms:created>
  <dcterms:modified xsi:type="dcterms:W3CDTF">2026-07-17T18:48:58Z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